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925" windowWidth="28545" windowHeight="6675"/>
  </bookViews>
  <sheets>
    <sheet name="Заявка ТЭ" sheetId="1" r:id="rId1"/>
  </sheets>
  <externalReferences>
    <externalReference r:id="rId2"/>
    <externalReference r:id="rId3"/>
  </externalReferences>
  <definedNames>
    <definedName name="anscount" hidden="1">1</definedName>
    <definedName name="CheckBC_List04">#REF!</definedName>
    <definedName name="code">#REF!</definedName>
    <definedName name="CYear">#REF!</definedName>
    <definedName name="dolj_lico">#REF!</definedName>
    <definedName name="god">#REF!</definedName>
    <definedName name="inn">#REF!</definedName>
    <definedName name="InstrBlock_1">#REF!</definedName>
    <definedName name="InstrBlock_2">#REF!</definedName>
    <definedName name="InstrBlock_3">#REF!</definedName>
    <definedName name="InstrBlock_4">#REF!</definedName>
    <definedName name="InstrBlock_5">#REF!</definedName>
    <definedName name="InstrTitle_1">#REF!</definedName>
    <definedName name="InstrTitle_2">#REF!</definedName>
    <definedName name="InstrTitle_3">#REF!</definedName>
    <definedName name="InstrTitle_4">#REF!</definedName>
    <definedName name="InstrTitle_5">#REF!</definedName>
    <definedName name="kpp">#REF!</definedName>
    <definedName name="List03_date1">#REF!</definedName>
    <definedName name="List03_date2">#REF!</definedName>
    <definedName name="org">#REF!</definedName>
    <definedName name="P19_T1_Protect" hidden="1">P5_T1_Protect,P6_T1_Protect,P7_T1_Protect,P8_T1_Protect,P9_T1_Protect,P10_T1_Protect,P11_T1_Protect,P12_T1_Protect,P13_T1_Protect,P14_T1_Protect</definedName>
    <definedName name="pIns_List04">#REF!</definedName>
    <definedName name="pIns_List05">#REF!</definedName>
    <definedName name="PYear">#REF!</definedName>
    <definedName name="region_name">#REF!</definedName>
    <definedName name="ReportObject1_0">#REF!</definedName>
    <definedName name="ReportObject1_1">#REF!</definedName>
    <definedName name="ReportObject1_10">#REF!</definedName>
    <definedName name="ReportObject1_11">#REF!</definedName>
    <definedName name="ReportObject1_12">#REF!</definedName>
    <definedName name="ReportObject1_13">#REF!</definedName>
    <definedName name="ReportObject1_14">#REF!</definedName>
    <definedName name="ReportObject1_15">#REF!</definedName>
    <definedName name="ReportObject1_16">#REF!</definedName>
    <definedName name="ReportObject1_17">#REF!</definedName>
    <definedName name="ReportObject1_18">#REF!</definedName>
    <definedName name="ReportObject1_19">#REF!</definedName>
    <definedName name="ReportObject1_2">#REF!</definedName>
    <definedName name="ReportObject1_20">#REF!</definedName>
    <definedName name="ReportObject1_3">#REF!</definedName>
    <definedName name="ReportObject1_4">#REF!</definedName>
    <definedName name="ReportObject1_5">#REF!</definedName>
    <definedName name="ReportObject1_6">#REF!</definedName>
    <definedName name="ReportObject1_7">#REF!</definedName>
    <definedName name="ReportObject1_8">#REF!</definedName>
    <definedName name="ReportObject1_9">#REF!</definedName>
    <definedName name="ReportObject2_0">#REF!</definedName>
    <definedName name="ReportObject2_1">#REF!</definedName>
    <definedName name="ReportObject2_2">#REF!</definedName>
    <definedName name="ReportObject2_3">#REF!</definedName>
    <definedName name="ReportObject2_4">#REF!</definedName>
    <definedName name="ReportObject2_5">#REF!</definedName>
    <definedName name="ReportObject2_6">#REF!</definedName>
    <definedName name="ReportObject2_7">#REF!</definedName>
    <definedName name="ReportObject3_0">#REF!</definedName>
    <definedName name="ReportObject3_1">#REF!</definedName>
    <definedName name="ReportObject3_2">#REF!</definedName>
    <definedName name="ReportObject3_3">#REF!</definedName>
    <definedName name="ReportObject3_4">#REF!</definedName>
    <definedName name="ReportObject3_5">#REF!</definedName>
    <definedName name="ReportObject3_6">#REF!</definedName>
    <definedName name="ReportObject3_7">#REF!</definedName>
    <definedName name="ReportObject4_0">#REF!</definedName>
    <definedName name="ReportObject4_1">#REF!</definedName>
    <definedName name="ReportObject4_2">#REF!</definedName>
    <definedName name="ReportObject4_3">#REF!</definedName>
    <definedName name="ReportObject4_4">#REF!</definedName>
    <definedName name="ReportObject4_5">#REF!</definedName>
    <definedName name="ReportObject4_6">#REF!</definedName>
    <definedName name="ReportObject4_7">#REF!</definedName>
    <definedName name="SAPBEXrevision" hidden="1">1</definedName>
    <definedName name="SAPBEXsysID" hidden="1">"BW2"</definedName>
    <definedName name="SAPBEXwbID" hidden="1">"479GSPMTNK9HM4ZSIVE5K2SH6"</definedName>
    <definedName name="version">#REF!</definedName>
    <definedName name="л">#REF!</definedName>
    <definedName name="МБЭО">'[1]МсБЭО Q сальдо'!$B$5</definedName>
    <definedName name="о">#REF!</definedName>
    <definedName name="_xlnm.Print_Area" localSheetId="0">'Заявка ТЭ'!$A$1:$U$153</definedName>
    <definedName name="ПБЭО1">'[2]МсБЭО Q сальдо'!$B$5</definedName>
    <definedName name="пр">#REF!</definedName>
    <definedName name="Сводник">'[2]МсБЭО Q сальдо'!$B$5</definedName>
    <definedName name="фa1">#REF!</definedName>
    <definedName name="ФФФ">'[2]МсБЭО Q сальдо'!$B$8</definedName>
  </definedNames>
  <calcPr calcId="145621"/>
</workbook>
</file>

<file path=xl/calcChain.xml><?xml version="1.0" encoding="utf-8"?>
<calcChain xmlns="http://schemas.openxmlformats.org/spreadsheetml/2006/main">
  <c r="I141" i="1" l="1"/>
  <c r="H141" i="1"/>
  <c r="G141" i="1"/>
  <c r="I139" i="1"/>
  <c r="H139" i="1"/>
  <c r="G139" i="1"/>
  <c r="I136" i="1"/>
  <c r="H136" i="1"/>
  <c r="G136" i="1"/>
  <c r="I134" i="1"/>
  <c r="H134" i="1"/>
  <c r="G134" i="1"/>
  <c r="I130" i="1"/>
  <c r="H130" i="1"/>
  <c r="G130" i="1"/>
  <c r="I129" i="1"/>
  <c r="H129" i="1"/>
  <c r="G129" i="1"/>
  <c r="I128" i="1"/>
  <c r="H128" i="1"/>
  <c r="G128" i="1"/>
  <c r="I125" i="1"/>
  <c r="H125" i="1"/>
  <c r="G125" i="1"/>
  <c r="I124" i="1"/>
  <c r="H124" i="1"/>
  <c r="G124" i="1"/>
  <c r="I123" i="1"/>
  <c r="H123" i="1"/>
  <c r="G123" i="1"/>
  <c r="I119" i="1"/>
  <c r="H119" i="1"/>
  <c r="G119" i="1"/>
  <c r="I118" i="1"/>
  <c r="H118" i="1"/>
  <c r="G118" i="1"/>
  <c r="I117" i="1"/>
  <c r="H117" i="1"/>
  <c r="G117" i="1"/>
  <c r="I114" i="1"/>
  <c r="H114" i="1"/>
  <c r="G114" i="1"/>
  <c r="I113" i="1"/>
  <c r="H113" i="1"/>
  <c r="G113" i="1"/>
  <c r="I112" i="1"/>
  <c r="H112" i="1"/>
  <c r="G112" i="1"/>
  <c r="I108" i="1"/>
  <c r="H108" i="1"/>
  <c r="G108" i="1"/>
  <c r="I106" i="1"/>
  <c r="H106" i="1"/>
  <c r="G106" i="1"/>
  <c r="I103" i="1"/>
  <c r="H103" i="1"/>
  <c r="G103" i="1"/>
  <c r="I101" i="1"/>
  <c r="H101" i="1"/>
  <c r="G101" i="1"/>
  <c r="I86" i="1"/>
  <c r="H86" i="1"/>
  <c r="G86" i="1"/>
  <c r="I85" i="1"/>
  <c r="H85" i="1"/>
  <c r="G85" i="1"/>
  <c r="I84" i="1"/>
  <c r="H84" i="1"/>
  <c r="G84" i="1"/>
  <c r="I81" i="1"/>
  <c r="H81" i="1"/>
  <c r="G81" i="1"/>
  <c r="I80" i="1"/>
  <c r="H80" i="1"/>
  <c r="G80" i="1"/>
  <c r="I79" i="1"/>
  <c r="H79" i="1"/>
  <c r="G79" i="1"/>
  <c r="I75" i="1"/>
  <c r="H75" i="1"/>
  <c r="G75" i="1"/>
  <c r="I74" i="1"/>
  <c r="H74" i="1"/>
  <c r="G74" i="1"/>
  <c r="I73" i="1"/>
  <c r="H73" i="1"/>
  <c r="G73" i="1"/>
  <c r="I70" i="1"/>
  <c r="H70" i="1"/>
  <c r="G70" i="1"/>
  <c r="I69" i="1"/>
  <c r="H69" i="1"/>
  <c r="G69" i="1"/>
  <c r="I68" i="1"/>
  <c r="H68" i="1"/>
  <c r="G68" i="1"/>
  <c r="I64" i="1"/>
  <c r="H64" i="1"/>
  <c r="G64" i="1"/>
  <c r="I63" i="1"/>
  <c r="H63" i="1"/>
  <c r="G63" i="1"/>
  <c r="I62" i="1"/>
  <c r="H62" i="1"/>
  <c r="G62" i="1"/>
  <c r="I59" i="1"/>
  <c r="H59" i="1"/>
  <c r="G59" i="1"/>
  <c r="I58" i="1"/>
  <c r="H58" i="1"/>
  <c r="G58" i="1"/>
  <c r="I57" i="1"/>
  <c r="H57" i="1"/>
  <c r="G57" i="1"/>
  <c r="I53" i="1"/>
  <c r="H53" i="1"/>
  <c r="G53" i="1"/>
  <c r="I52" i="1"/>
  <c r="H52" i="1"/>
  <c r="G52" i="1"/>
  <c r="I51" i="1"/>
  <c r="H51" i="1"/>
  <c r="G51" i="1"/>
  <c r="I48" i="1"/>
  <c r="H48" i="1"/>
  <c r="G48" i="1"/>
  <c r="I47" i="1"/>
  <c r="H47" i="1"/>
  <c r="G47" i="1"/>
  <c r="I46" i="1"/>
  <c r="H46" i="1"/>
  <c r="G46" i="1"/>
  <c r="I42" i="1"/>
  <c r="H42" i="1"/>
  <c r="G42" i="1"/>
  <c r="I41" i="1"/>
  <c r="H41" i="1"/>
  <c r="G41" i="1"/>
  <c r="I40" i="1"/>
  <c r="H40" i="1"/>
  <c r="G40" i="1"/>
  <c r="I37" i="1"/>
  <c r="H37" i="1"/>
  <c r="G37" i="1"/>
  <c r="I36" i="1"/>
  <c r="H36" i="1"/>
  <c r="G36" i="1"/>
  <c r="I135" i="1"/>
  <c r="H135" i="1"/>
  <c r="G135" i="1"/>
  <c r="I133" i="1"/>
  <c r="I137" i="1" s="1"/>
  <c r="H133" i="1"/>
  <c r="G133" i="1"/>
  <c r="G137" i="1" s="1"/>
  <c r="I122" i="1"/>
  <c r="H122" i="1"/>
  <c r="H126" i="1" s="1"/>
  <c r="G122" i="1"/>
  <c r="I111" i="1"/>
  <c r="I115" i="1" s="1"/>
  <c r="H111" i="1"/>
  <c r="G111" i="1"/>
  <c r="G115" i="1" s="1"/>
  <c r="I102" i="1"/>
  <c r="H102" i="1"/>
  <c r="G102" i="1"/>
  <c r="I100" i="1"/>
  <c r="I104" i="1" s="1"/>
  <c r="H100" i="1"/>
  <c r="G100" i="1"/>
  <c r="G104" i="1" s="1"/>
  <c r="I78" i="1"/>
  <c r="H78" i="1"/>
  <c r="H82" i="1" s="1"/>
  <c r="G78" i="1"/>
  <c r="I67" i="1"/>
  <c r="I71" i="1" s="1"/>
  <c r="H67" i="1"/>
  <c r="G67" i="1"/>
  <c r="G71" i="1" s="1"/>
  <c r="I56" i="1"/>
  <c r="H56" i="1"/>
  <c r="H60" i="1" s="1"/>
  <c r="G56" i="1"/>
  <c r="I45" i="1"/>
  <c r="I49" i="1" s="1"/>
  <c r="H45" i="1"/>
  <c r="G45" i="1"/>
  <c r="G49" i="1" s="1"/>
  <c r="I35" i="1"/>
  <c r="H35" i="1"/>
  <c r="G35" i="1"/>
  <c r="I34" i="1"/>
  <c r="H34" i="1"/>
  <c r="G34" i="1"/>
  <c r="K13" i="1"/>
  <c r="L13" i="1"/>
  <c r="M13" i="1"/>
  <c r="N13" i="1"/>
  <c r="O13" i="1"/>
  <c r="P13" i="1"/>
  <c r="Q13" i="1"/>
  <c r="R13" i="1"/>
  <c r="S13" i="1"/>
  <c r="T13" i="1"/>
  <c r="U13" i="1"/>
  <c r="K15" i="1"/>
  <c r="L15" i="1"/>
  <c r="M15" i="1"/>
  <c r="N15" i="1"/>
  <c r="O15" i="1"/>
  <c r="P15" i="1"/>
  <c r="Q15" i="1"/>
  <c r="R15" i="1"/>
  <c r="S15" i="1"/>
  <c r="T15" i="1"/>
  <c r="U15" i="1"/>
  <c r="J13" i="1"/>
  <c r="J15" i="1"/>
  <c r="G12" i="1"/>
  <c r="I140" i="1"/>
  <c r="H140" i="1"/>
  <c r="G140" i="1"/>
  <c r="I138" i="1"/>
  <c r="H138" i="1"/>
  <c r="G138" i="1"/>
  <c r="I127" i="1"/>
  <c r="I131" i="1" s="1"/>
  <c r="H127" i="1"/>
  <c r="H131" i="1" s="1"/>
  <c r="G127" i="1"/>
  <c r="G131" i="1" s="1"/>
  <c r="I116" i="1"/>
  <c r="I120" i="1" s="1"/>
  <c r="H116" i="1"/>
  <c r="H120" i="1" s="1"/>
  <c r="G116" i="1"/>
  <c r="G120" i="1" s="1"/>
  <c r="I107" i="1"/>
  <c r="H107" i="1"/>
  <c r="G107" i="1"/>
  <c r="I105" i="1"/>
  <c r="H105" i="1"/>
  <c r="G105" i="1"/>
  <c r="I83" i="1"/>
  <c r="I87" i="1" s="1"/>
  <c r="H83" i="1"/>
  <c r="H87" i="1" s="1"/>
  <c r="G83" i="1"/>
  <c r="G87" i="1" s="1"/>
  <c r="I72" i="1"/>
  <c r="I76" i="1" s="1"/>
  <c r="H72" i="1"/>
  <c r="H76" i="1" s="1"/>
  <c r="G72" i="1"/>
  <c r="G76" i="1" s="1"/>
  <c r="I61" i="1"/>
  <c r="I65" i="1" s="1"/>
  <c r="H61" i="1"/>
  <c r="H65" i="1" s="1"/>
  <c r="G61" i="1"/>
  <c r="G65" i="1" s="1"/>
  <c r="I50" i="1"/>
  <c r="I54" i="1" s="1"/>
  <c r="H50" i="1"/>
  <c r="H54" i="1" s="1"/>
  <c r="G50" i="1"/>
  <c r="G54" i="1" s="1"/>
  <c r="I39" i="1"/>
  <c r="I43" i="1" s="1"/>
  <c r="H39" i="1"/>
  <c r="H43" i="1" s="1"/>
  <c r="G39" i="1"/>
  <c r="G43" i="1" s="1"/>
  <c r="U142" i="1"/>
  <c r="T142" i="1"/>
  <c r="S142" i="1"/>
  <c r="R142" i="1"/>
  <c r="Q142" i="1"/>
  <c r="P142" i="1"/>
  <c r="O142" i="1"/>
  <c r="N142" i="1"/>
  <c r="M142" i="1"/>
  <c r="L142" i="1"/>
  <c r="K142" i="1"/>
  <c r="J142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U87" i="1"/>
  <c r="T87" i="1"/>
  <c r="S87" i="1"/>
  <c r="R87" i="1"/>
  <c r="Q87" i="1"/>
  <c r="P87" i="1"/>
  <c r="O87" i="1"/>
  <c r="N87" i="1"/>
  <c r="M87" i="1"/>
  <c r="L87" i="1"/>
  <c r="K87" i="1"/>
  <c r="J87" i="1"/>
  <c r="U82" i="1"/>
  <c r="T82" i="1"/>
  <c r="S82" i="1"/>
  <c r="R82" i="1"/>
  <c r="Q82" i="1"/>
  <c r="P82" i="1"/>
  <c r="O82" i="1"/>
  <c r="N82" i="1"/>
  <c r="M82" i="1"/>
  <c r="L82" i="1"/>
  <c r="K82" i="1"/>
  <c r="J82" i="1"/>
  <c r="U76" i="1"/>
  <c r="T76" i="1"/>
  <c r="S76" i="1"/>
  <c r="R76" i="1"/>
  <c r="Q76" i="1"/>
  <c r="P76" i="1"/>
  <c r="O76" i="1"/>
  <c r="N76" i="1"/>
  <c r="M76" i="1"/>
  <c r="L76" i="1"/>
  <c r="K76" i="1"/>
  <c r="J76" i="1"/>
  <c r="U71" i="1"/>
  <c r="T71" i="1"/>
  <c r="S71" i="1"/>
  <c r="R71" i="1"/>
  <c r="Q71" i="1"/>
  <c r="P71" i="1"/>
  <c r="O71" i="1"/>
  <c r="N71" i="1"/>
  <c r="M71" i="1"/>
  <c r="L71" i="1"/>
  <c r="K71" i="1"/>
  <c r="J71" i="1"/>
  <c r="U65" i="1"/>
  <c r="T65" i="1"/>
  <c r="S65" i="1"/>
  <c r="R65" i="1"/>
  <c r="Q65" i="1"/>
  <c r="P65" i="1"/>
  <c r="O65" i="1"/>
  <c r="N65" i="1"/>
  <c r="M65" i="1"/>
  <c r="L65" i="1"/>
  <c r="K65" i="1"/>
  <c r="J65" i="1"/>
  <c r="U60" i="1"/>
  <c r="T60" i="1"/>
  <c r="S60" i="1"/>
  <c r="R60" i="1"/>
  <c r="Q60" i="1"/>
  <c r="P60" i="1"/>
  <c r="O60" i="1"/>
  <c r="N60" i="1"/>
  <c r="M60" i="1"/>
  <c r="L60" i="1"/>
  <c r="K60" i="1"/>
  <c r="J60" i="1"/>
  <c r="U54" i="1"/>
  <c r="T54" i="1"/>
  <c r="S54" i="1"/>
  <c r="R54" i="1"/>
  <c r="Q54" i="1"/>
  <c r="P54" i="1"/>
  <c r="O54" i="1"/>
  <c r="N54" i="1"/>
  <c r="M54" i="1"/>
  <c r="L54" i="1"/>
  <c r="K54" i="1"/>
  <c r="J54" i="1"/>
  <c r="U49" i="1"/>
  <c r="T49" i="1"/>
  <c r="S49" i="1"/>
  <c r="R49" i="1"/>
  <c r="Q49" i="1"/>
  <c r="P49" i="1"/>
  <c r="O49" i="1"/>
  <c r="N49" i="1"/>
  <c r="M49" i="1"/>
  <c r="L49" i="1"/>
  <c r="K49" i="1"/>
  <c r="J49" i="1"/>
  <c r="U43" i="1"/>
  <c r="T43" i="1"/>
  <c r="S43" i="1"/>
  <c r="R43" i="1"/>
  <c r="Q43" i="1"/>
  <c r="P43" i="1"/>
  <c r="O43" i="1"/>
  <c r="N43" i="1"/>
  <c r="M43" i="1"/>
  <c r="L43" i="1"/>
  <c r="K43" i="1"/>
  <c r="J43" i="1"/>
  <c r="U38" i="1"/>
  <c r="T38" i="1"/>
  <c r="S38" i="1"/>
  <c r="R38" i="1"/>
  <c r="Q38" i="1"/>
  <c r="P38" i="1"/>
  <c r="O38" i="1"/>
  <c r="N38" i="1"/>
  <c r="M38" i="1"/>
  <c r="L38" i="1"/>
  <c r="K38" i="1"/>
  <c r="J38" i="1"/>
  <c r="R16" i="1"/>
  <c r="N16" i="1"/>
  <c r="L16" i="1"/>
  <c r="P16" i="1" l="1"/>
  <c r="T16" i="1"/>
  <c r="H17" i="1"/>
  <c r="H19" i="1"/>
  <c r="H109" i="1"/>
  <c r="G15" i="1"/>
  <c r="H142" i="1"/>
  <c r="U16" i="1"/>
  <c r="S16" i="1"/>
  <c r="I12" i="1"/>
  <c r="O16" i="1"/>
  <c r="M16" i="1"/>
  <c r="K16" i="1"/>
  <c r="Q16" i="1"/>
  <c r="H20" i="1"/>
  <c r="H18" i="1"/>
  <c r="G109" i="1"/>
  <c r="I109" i="1"/>
  <c r="G142" i="1"/>
  <c r="I142" i="1"/>
  <c r="G14" i="1"/>
  <c r="H12" i="1"/>
  <c r="H38" i="1"/>
  <c r="H49" i="1"/>
  <c r="G60" i="1"/>
  <c r="I60" i="1"/>
  <c r="H71" i="1"/>
  <c r="G82" i="1"/>
  <c r="I82" i="1"/>
  <c r="H104" i="1"/>
  <c r="H115" i="1"/>
  <c r="G126" i="1"/>
  <c r="I126" i="1"/>
  <c r="H137" i="1"/>
  <c r="I20" i="1"/>
  <c r="I18" i="1"/>
  <c r="I15" i="1"/>
  <c r="I14" i="1"/>
  <c r="H21" i="1"/>
  <c r="H15" i="1"/>
  <c r="H14" i="1"/>
  <c r="I13" i="1"/>
  <c r="G38" i="1"/>
  <c r="I38" i="1"/>
  <c r="G13" i="1"/>
  <c r="G16" i="1" s="1"/>
  <c r="J16" i="1"/>
  <c r="H13" i="1"/>
  <c r="I17" i="1" l="1"/>
  <c r="I16" i="1"/>
  <c r="H16" i="1"/>
  <c r="G17" i="1" l="1"/>
  <c r="G19" i="1"/>
  <c r="I19" i="1"/>
  <c r="I21" i="1" s="1"/>
  <c r="G21" i="1" l="1"/>
  <c r="H144" i="1" s="1"/>
</calcChain>
</file>

<file path=xl/sharedStrings.xml><?xml version="1.0" encoding="utf-8"?>
<sst xmlns="http://schemas.openxmlformats.org/spreadsheetml/2006/main" count="307" uniqueCount="51">
  <si>
    <t>Приложение №2</t>
  </si>
  <si>
    <t>Уровень напряжения</t>
  </si>
  <si>
    <t>Единицы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</si>
  <si>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</si>
  <si>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</si>
  <si>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</si>
  <si>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</si>
  <si>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</si>
  <si>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</si>
  <si>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</si>
  <si>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</si>
  <si>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</si>
  <si>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</si>
  <si>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</si>
  <si>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</si>
  <si>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ОАО "ЮТЭК-Региональные сети"</t>
  </si>
  <si>
    <t>Мощность</t>
  </si>
  <si>
    <t>ВН</t>
  </si>
  <si>
    <t>МВт</t>
  </si>
  <si>
    <t>СН-I</t>
  </si>
  <si>
    <t>СН-II</t>
  </si>
  <si>
    <t>НН</t>
  </si>
  <si>
    <t>ИТОГО</t>
  </si>
  <si>
    <t>Электроэнергия</t>
  </si>
  <si>
    <t>млн.кВтч</t>
  </si>
  <si>
    <t>ВСЕГО ОАО "ЮТЭК-Совэнерго"</t>
  </si>
  <si>
    <t>ВСЕГО ОАО "ЮТЭК-Энергия" ( ПС "УРАЙ")</t>
  </si>
  <si>
    <t>ВСЕГО:  ОАО "ЮТЭК-Лангепас"</t>
  </si>
  <si>
    <t>ВСЕГО ОАО "ЮТЭК-Кода"</t>
  </si>
  <si>
    <t>ВСЕГО ОАО "ЮТЭК-Нефтеюганск"</t>
  </si>
  <si>
    <t>ВСЕГО ОАО "ЮТЭК-Пыть-Ях"</t>
  </si>
  <si>
    <t>ВСЕГО ОАО "ЮТЭК-Конда"</t>
  </si>
  <si>
    <t>ВСЕГО ОАО "ЮТЭК-Нягань"</t>
  </si>
  <si>
    <t>ВСЕГО ОАО "ЮТЭК-Нижневартовский район"</t>
  </si>
  <si>
    <t>ВСЕГО ОАО "ГЭС" Мегион</t>
  </si>
  <si>
    <t>ВСЕГО ОАО "ЮТЭК-Ханты-Мансийский район"</t>
  </si>
  <si>
    <t>Сетевая организация 1</t>
  </si>
  <si>
    <t>Сетевая организация 2</t>
  </si>
  <si>
    <t>ОАО "ЮТЭК-Региональные сети"</t>
  </si>
  <si>
    <t>ОАО "Тюменьюнерго"</t>
  </si>
  <si>
    <t>к Договору оказания услуг по передаче электроэнергии</t>
  </si>
  <si>
    <t>№Т/01-3 от "27"октября 2008г.</t>
  </si>
  <si>
    <t>1-е полугодие</t>
  </si>
  <si>
    <t>2-е полугодие</t>
  </si>
  <si>
    <t>М.Э.Медведев</t>
  </si>
  <si>
    <t>Д.О.Пядухов</t>
  </si>
  <si>
    <t>Объемы передачи электрической энергии и мощности на 2015г.</t>
  </si>
  <si>
    <t>Коэф</t>
  </si>
  <si>
    <t>ЧЧИМ</t>
  </si>
  <si>
    <t>Год
2015</t>
  </si>
  <si>
    <t>к Дополнительному соглашению  №10  от 25.11.2014г.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</si>
</sst>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"/>
    <numFmt numFmtId="165" formatCode="0.0%"/>
    <numFmt numFmtId="166" formatCode="0.0%_);\(0.0%\)"/>
    <numFmt numFmtId="167" formatCode="#,##0_);[Red]\(#,##0\)"/>
    <numFmt numFmtId="168" formatCode="General_)"/>
    <numFmt numFmtId="169" formatCode="_-* #,##0&quot;đ.&quot;_-;\-* #,##0&quot;đ.&quot;_-;_-* &quot;-&quot;&quot;đ.&quot;_-;_-@_-"/>
    <numFmt numFmtId="170" formatCode="_-* #,##0.00&quot;đ.&quot;_-;\-* #,##0.00&quot;đ.&quot;_-;_-* &quot;-&quot;??&quot;đ.&quot;_-;_-@_-"/>
    <numFmt numFmtId="171" formatCode="0.0_)"/>
    <numFmt numFmtId="172" formatCode="_-* #,##0_-;\-* #,##0_-;_-* &quot;-&quot;_-;_-@_-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-&quot;Ј&quot;* #,##0.00_-;\-&quot;Ј&quot;* #,##0.00_-;_-&quot;Ј&quot;* &quot;-&quot;??_-;_-@_-"/>
    <numFmt numFmtId="177" formatCode="\$#,##0\ ;\(\$#,##0\)"/>
    <numFmt numFmtId="178" formatCode="_-* #,##0.00[$€-1]_-;\-* #,##0.00[$€-1]_-;_-* &quot;-&quot;??[$€-1]_-"/>
    <numFmt numFmtId="179" formatCode="#,##0_);\(#,##0\);&quot;- &quot;;&quot;  &quot;@"/>
    <numFmt numFmtId="180" formatCode="#,##0_);[Blue]\(#,##0\)"/>
    <numFmt numFmtId="181" formatCode="_-* #,##0\ _d_._-;\-* #,##0\ _d_._-;_-* &quot;-&quot;\ _d_._-;_-@_-"/>
    <numFmt numFmtId="182" formatCode="_-* #,##0.00\ _d_._-;\-* #,##0.00\ _d_._-;_-* &quot;-&quot;??\ _d_._-;_-@_-"/>
    <numFmt numFmtId="183" formatCode="_-* #,##0_đ_._-;\-* #,##0_đ_._-;_-* &quot;-&quot;_đ_._-;_-@_-"/>
    <numFmt numFmtId="184" formatCode="_-* #,##0.00_đ_._-;\-* #,##0.00_đ_._-;_-* &quot;-&quot;??_đ_._-;_-@_-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0.0"/>
    <numFmt numFmtId="189" formatCode="&quot;Да&quot;;&quot;Да&quot;;&quot;Нет&quot;"/>
    <numFmt numFmtId="190" formatCode="_-* #,##0\ _р_._-;\-* #,##0\ _р_._-;_-* &quot;-&quot;\ _р_._-;_-@_-"/>
    <numFmt numFmtId="191" formatCode="_-* #,##0.00\ _р_._-;\-* #,##0.00\ _р_._-;_-* &quot;-&quot;??\ _р_._-;_-@_-"/>
    <numFmt numFmtId="192" formatCode="#,##0.0"/>
  </numFmts>
  <fonts count="101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name val="Arial"/>
      <family val="2"/>
      <charset val="204"/>
    </font>
    <font>
      <sz val="9"/>
      <name val="Tahoma"/>
      <family val="2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sz val="10"/>
      <name val="Helv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Courier New"/>
      <family val="3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u/>
      <sz val="10"/>
      <color indexed="36"/>
      <name val="Arial Cyr"/>
      <charset val="204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name val="Courier"/>
      <family val="1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9"/>
      <color theme="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47">
    <xf numFmtId="49" fontId="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20" fillId="0" borderId="0"/>
    <xf numFmtId="165" fontId="18" fillId="0" borderId="0">
      <alignment vertical="top"/>
    </xf>
    <xf numFmtId="165" fontId="21" fillId="0" borderId="0">
      <alignment vertical="top"/>
    </xf>
    <xf numFmtId="166" fontId="21" fillId="4" borderId="0">
      <alignment vertical="top"/>
    </xf>
    <xf numFmtId="165" fontId="21" fillId="5" borderId="0">
      <alignment vertical="top"/>
    </xf>
    <xf numFmtId="0" fontId="22" fillId="0" borderId="0"/>
    <xf numFmtId="0" fontId="15" fillId="0" borderId="0"/>
    <xf numFmtId="0" fontId="15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0" fillId="0" borderId="0"/>
    <xf numFmtId="0" fontId="24" fillId="0" borderId="0"/>
    <xf numFmtId="0" fontId="20" fillId="0" borderId="0"/>
    <xf numFmtId="167" fontId="18" fillId="0" borderId="0">
      <alignment vertical="top"/>
    </xf>
    <xf numFmtId="167" fontId="1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4" fontId="25" fillId="0" borderId="0">
      <alignment vertical="center"/>
    </xf>
    <xf numFmtId="0" fontId="26" fillId="0" borderId="0"/>
    <xf numFmtId="4" fontId="25" fillId="0" borderId="0">
      <alignment vertical="center"/>
    </xf>
    <xf numFmtId="167" fontId="18" fillId="0" borderId="0">
      <alignment vertical="top"/>
    </xf>
    <xf numFmtId="0" fontId="20" fillId="0" borderId="0"/>
    <xf numFmtId="0" fontId="20" fillId="0" borderId="0"/>
    <xf numFmtId="0" fontId="24" fillId="0" borderId="0"/>
    <xf numFmtId="0" fontId="23" fillId="0" borderId="0"/>
    <xf numFmtId="0" fontId="24" fillId="0" borderId="0"/>
    <xf numFmtId="167" fontId="18" fillId="0" borderId="0">
      <alignment vertical="top"/>
    </xf>
    <xf numFmtId="0" fontId="24" fillId="0" borderId="0"/>
    <xf numFmtId="0" fontId="20" fillId="0" borderId="0"/>
    <xf numFmtId="0" fontId="22" fillId="0" borderId="0"/>
    <xf numFmtId="0" fontId="23" fillId="0" borderId="0"/>
    <xf numFmtId="4" fontId="25" fillId="0" borderId="0">
      <alignment vertical="center"/>
    </xf>
    <xf numFmtId="0" fontId="23" fillId="0" borderId="0"/>
    <xf numFmtId="0" fontId="23" fillId="0" borderId="0"/>
    <xf numFmtId="0" fontId="20" fillId="0" borderId="0"/>
    <xf numFmtId="0" fontId="15" fillId="0" borderId="0"/>
    <xf numFmtId="0" fontId="15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0" fillId="0" borderId="0"/>
    <xf numFmtId="0" fontId="23" fillId="0" borderId="0"/>
    <xf numFmtId="0" fontId="22" fillId="0" borderId="0"/>
    <xf numFmtId="167" fontId="18" fillId="0" borderId="0">
      <alignment vertical="top"/>
    </xf>
    <xf numFmtId="167" fontId="18" fillId="0" borderId="0">
      <alignment vertical="top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4" fontId="25" fillId="0" borderId="0">
      <alignment vertical="center"/>
    </xf>
    <xf numFmtId="0" fontId="26" fillId="0" borderId="0"/>
    <xf numFmtId="0" fontId="24" fillId="0" borderId="0"/>
    <xf numFmtId="4" fontId="25" fillId="0" borderId="0">
      <alignment vertical="center"/>
    </xf>
    <xf numFmtId="0" fontId="24" fillId="0" borderId="0"/>
    <xf numFmtId="0" fontId="24" fillId="0" borderId="0"/>
    <xf numFmtId="0" fontId="20" fillId="0" borderId="0"/>
    <xf numFmtId="0" fontId="20" fillId="0" borderId="0"/>
    <xf numFmtId="44" fontId="27" fillId="0" borderId="0">
      <protection locked="0"/>
    </xf>
    <xf numFmtId="44" fontId="27" fillId="0" borderId="0">
      <protection locked="0"/>
    </xf>
    <xf numFmtId="44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7" fillId="0" borderId="13">
      <protection locked="0"/>
    </xf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3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3" fillId="0" borderId="0"/>
    <xf numFmtId="168" fontId="26" fillId="0" borderId="14">
      <protection locked="0"/>
    </xf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32" fillId="0" borderId="0">
      <alignment horizontal="left"/>
    </xf>
    <xf numFmtId="0" fontId="33" fillId="7" borderId="0" applyNumberFormat="0" applyBorder="0" applyAlignment="0" applyProtection="0"/>
    <xf numFmtId="0" fontId="34" fillId="24" borderId="15" applyNumberFormat="0" applyAlignment="0" applyProtection="0"/>
    <xf numFmtId="0" fontId="35" fillId="25" borderId="16" applyNumberFormat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3" fontId="36" fillId="0" borderId="0" applyFont="0" applyFill="0" applyBorder="0" applyAlignment="0" applyProtection="0"/>
    <xf numFmtId="168" fontId="37" fillId="26" borderId="14"/>
    <xf numFmtId="175" fontId="38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9" fillId="0" borderId="0" applyFill="0" applyBorder="0" applyProtection="0">
      <alignment vertical="center"/>
    </xf>
    <xf numFmtId="0" fontId="36" fillId="0" borderId="0" applyFont="0" applyFill="0" applyBorder="0" applyAlignment="0" applyProtection="0"/>
    <xf numFmtId="14" fontId="40" fillId="0" borderId="0">
      <alignment vertical="top"/>
    </xf>
    <xf numFmtId="168" fontId="41" fillId="0" borderId="0">
      <alignment horizontal="center"/>
    </xf>
    <xf numFmtId="38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3" fillId="0" borderId="0">
      <alignment vertical="top"/>
    </xf>
    <xf numFmtId="17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" fontId="36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79" fontId="47" fillId="0" borderId="0" applyNumberFormat="0" applyFill="0" applyBorder="0" applyAlignment="0" applyProtection="0"/>
    <xf numFmtId="0" fontId="48" fillId="8" borderId="0" applyNumberFormat="0" applyBorder="0" applyAlignment="0" applyProtection="0"/>
    <xf numFmtId="38" fontId="49" fillId="4" borderId="0" applyNumberFormat="0" applyBorder="0" applyAlignment="0" applyProtection="0"/>
    <xf numFmtId="0" fontId="50" fillId="0" borderId="17" applyNumberFormat="0" applyAlignment="0" applyProtection="0">
      <alignment horizontal="left" vertical="center"/>
    </xf>
    <xf numFmtId="0" fontId="50" fillId="0" borderId="10">
      <alignment horizontal="left" vertical="center"/>
    </xf>
    <xf numFmtId="0" fontId="51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167" fontId="55" fillId="0" borderId="0">
      <alignment vertical="top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7" fillId="0" borderId="0">
      <alignment vertical="center" wrapText="1"/>
    </xf>
    <xf numFmtId="168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11" borderId="15" applyNumberFormat="0" applyAlignment="0" applyProtection="0"/>
    <xf numFmtId="10" fontId="49" fillId="27" borderId="1" applyNumberFormat="0" applyBorder="0" applyAlignment="0" applyProtection="0"/>
    <xf numFmtId="167" fontId="21" fillId="0" borderId="0">
      <alignment vertical="top"/>
    </xf>
    <xf numFmtId="167" fontId="21" fillId="4" borderId="0">
      <alignment vertical="top"/>
    </xf>
    <xf numFmtId="180" fontId="21" fillId="5" borderId="0">
      <alignment vertical="top"/>
    </xf>
    <xf numFmtId="0" fontId="61" fillId="0" borderId="19" applyNumberFormat="0" applyFill="0" applyAlignment="0" applyProtection="0"/>
    <xf numFmtId="0" fontId="62" fillId="28" borderId="0" applyNumberFormat="0" applyBorder="0" applyAlignment="0" applyProtection="0"/>
    <xf numFmtId="0" fontId="8" fillId="0" borderId="0" applyNumberFormat="0" applyFill="0" applyBorder="0" applyAlignment="0" applyProtection="0"/>
    <xf numFmtId="0" fontId="15" fillId="0" borderId="0"/>
    <xf numFmtId="0" fontId="15" fillId="0" borderId="0"/>
    <xf numFmtId="0" fontId="63" fillId="0" borderId="0"/>
    <xf numFmtId="0" fontId="22" fillId="0" borderId="0"/>
    <xf numFmtId="0" fontId="40" fillId="0" borderId="0"/>
    <xf numFmtId="0" fontId="1" fillId="0" borderId="0"/>
    <xf numFmtId="0" fontId="64" fillId="0" borderId="0"/>
    <xf numFmtId="0" fontId="22" fillId="0" borderId="0"/>
    <xf numFmtId="0" fontId="65" fillId="0" borderId="0"/>
    <xf numFmtId="0" fontId="39" fillId="0" borderId="0" applyFill="0" applyBorder="0" applyProtection="0">
      <alignment vertical="center"/>
    </xf>
    <xf numFmtId="0" fontId="66" fillId="0" borderId="0"/>
    <xf numFmtId="0" fontId="67" fillId="0" borderId="0"/>
    <xf numFmtId="0" fontId="20" fillId="0" borderId="0"/>
    <xf numFmtId="0" fontId="29" fillId="29" borderId="20" applyNumberFormat="0" applyFont="0" applyAlignment="0" applyProtection="0"/>
    <xf numFmtId="18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68" fillId="24" borderId="21" applyNumberFormat="0" applyAlignment="0" applyProtection="0"/>
    <xf numFmtId="10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9" fillId="0" borderId="0" applyFill="0" applyBorder="0" applyProtection="0">
      <alignment vertical="center"/>
    </xf>
    <xf numFmtId="0" fontId="69" fillId="0" borderId="0" applyNumberFormat="0">
      <alignment horizontal="left"/>
    </xf>
    <xf numFmtId="0" fontId="70" fillId="30" borderId="0">
      <alignment horizontal="left" vertical="top"/>
    </xf>
    <xf numFmtId="0" fontId="71" fillId="28" borderId="0">
      <alignment horizontal="center" vertical="top"/>
    </xf>
    <xf numFmtId="0" fontId="72" fillId="30" borderId="0">
      <alignment horizontal="left" vertical="top"/>
    </xf>
    <xf numFmtId="0" fontId="72" fillId="30" borderId="0">
      <alignment horizontal="left" vertical="top"/>
    </xf>
    <xf numFmtId="0" fontId="72" fillId="24" borderId="0">
      <alignment horizontal="left" vertical="center"/>
    </xf>
    <xf numFmtId="0" fontId="73" fillId="30" borderId="0">
      <alignment horizontal="center" vertical="center"/>
    </xf>
    <xf numFmtId="0" fontId="72" fillId="24" borderId="0">
      <alignment horizontal="center" vertical="center"/>
    </xf>
    <xf numFmtId="0" fontId="72" fillId="30" borderId="0">
      <alignment horizontal="center" vertical="center"/>
    </xf>
    <xf numFmtId="0" fontId="72" fillId="24" borderId="0">
      <alignment horizontal="left" vertical="center"/>
    </xf>
    <xf numFmtId="0" fontId="70" fillId="30" borderId="0">
      <alignment horizontal="center" vertical="center"/>
    </xf>
    <xf numFmtId="0" fontId="72" fillId="30" borderId="0">
      <alignment horizontal="center" vertical="center"/>
    </xf>
    <xf numFmtId="0" fontId="72" fillId="30" borderId="0">
      <alignment horizontal="left" vertical="center"/>
    </xf>
    <xf numFmtId="0" fontId="74" fillId="30" borderId="0">
      <alignment horizontal="center" vertical="top"/>
    </xf>
    <xf numFmtId="0" fontId="73" fillId="30" borderId="0">
      <alignment horizontal="center" vertical="center"/>
    </xf>
    <xf numFmtId="0" fontId="73" fillId="2" borderId="0">
      <alignment horizontal="center"/>
    </xf>
    <xf numFmtId="0" fontId="72" fillId="30" borderId="0">
      <alignment horizontal="left" vertical="center"/>
    </xf>
    <xf numFmtId="0" fontId="70" fillId="30" borderId="0">
      <alignment horizontal="center" vertical="center"/>
    </xf>
    <xf numFmtId="0" fontId="73" fillId="30" borderId="0">
      <alignment horizontal="center" vertical="center"/>
    </xf>
    <xf numFmtId="0" fontId="72" fillId="30" borderId="0">
      <alignment horizontal="center" vertical="center"/>
    </xf>
    <xf numFmtId="0" fontId="70" fillId="30" borderId="0">
      <alignment horizontal="center" vertical="center"/>
    </xf>
    <xf numFmtId="0" fontId="72" fillId="30" borderId="0">
      <alignment horizontal="left" vertical="top"/>
    </xf>
    <xf numFmtId="0" fontId="75" fillId="30" borderId="0">
      <alignment horizontal="left" vertical="top"/>
    </xf>
    <xf numFmtId="0" fontId="76" fillId="30" borderId="0">
      <alignment horizontal="center" vertical="center"/>
    </xf>
    <xf numFmtId="0" fontId="76" fillId="30" borderId="0">
      <alignment horizontal="center" vertical="center"/>
    </xf>
    <xf numFmtId="0" fontId="76" fillId="30" borderId="0">
      <alignment horizontal="center" vertical="center"/>
    </xf>
    <xf numFmtId="0" fontId="70" fillId="30" borderId="0">
      <alignment horizontal="center" vertical="center"/>
    </xf>
    <xf numFmtId="0" fontId="77" fillId="30" borderId="0">
      <alignment horizontal="left" vertical="top"/>
    </xf>
    <xf numFmtId="4" fontId="75" fillId="31" borderId="21" applyNumberFormat="0" applyProtection="0">
      <alignment vertical="center"/>
    </xf>
    <xf numFmtId="4" fontId="78" fillId="31" borderId="21" applyNumberFormat="0" applyProtection="0">
      <alignment vertical="center"/>
    </xf>
    <xf numFmtId="4" fontId="75" fillId="31" borderId="21" applyNumberFormat="0" applyProtection="0">
      <alignment horizontal="left" vertical="center" indent="1"/>
    </xf>
    <xf numFmtId="4" fontId="75" fillId="31" borderId="21" applyNumberFormat="0" applyProtection="0">
      <alignment horizontal="left" vertical="center" indent="1"/>
    </xf>
    <xf numFmtId="0" fontId="15" fillId="32" borderId="21" applyNumberFormat="0" applyProtection="0">
      <alignment horizontal="left" vertical="center" indent="1"/>
    </xf>
    <xf numFmtId="4" fontId="75" fillId="33" borderId="21" applyNumberFormat="0" applyProtection="0">
      <alignment horizontal="right" vertical="center"/>
    </xf>
    <xf numFmtId="4" fontId="75" fillId="34" borderId="21" applyNumberFormat="0" applyProtection="0">
      <alignment horizontal="right" vertical="center"/>
    </xf>
    <xf numFmtId="4" fontId="75" fillId="35" borderId="21" applyNumberFormat="0" applyProtection="0">
      <alignment horizontal="right" vertical="center"/>
    </xf>
    <xf numFmtId="4" fontId="75" fillId="36" borderId="21" applyNumberFormat="0" applyProtection="0">
      <alignment horizontal="right" vertical="center"/>
    </xf>
    <xf numFmtId="4" fontId="75" fillId="37" borderId="21" applyNumberFormat="0" applyProtection="0">
      <alignment horizontal="right" vertical="center"/>
    </xf>
    <xf numFmtId="4" fontId="75" fillId="38" borderId="21" applyNumberFormat="0" applyProtection="0">
      <alignment horizontal="right" vertical="center"/>
    </xf>
    <xf numFmtId="4" fontId="75" fillId="39" borderId="21" applyNumberFormat="0" applyProtection="0">
      <alignment horizontal="right" vertical="center"/>
    </xf>
    <xf numFmtId="4" fontId="75" fillId="40" borderId="21" applyNumberFormat="0" applyProtection="0">
      <alignment horizontal="right" vertical="center"/>
    </xf>
    <xf numFmtId="4" fontId="75" fillId="41" borderId="21" applyNumberFormat="0" applyProtection="0">
      <alignment horizontal="right" vertical="center"/>
    </xf>
    <xf numFmtId="4" fontId="71" fillId="42" borderId="21" applyNumberFormat="0" applyProtection="0">
      <alignment horizontal="left" vertical="center" indent="1"/>
    </xf>
    <xf numFmtId="4" fontId="75" fillId="43" borderId="22" applyNumberFormat="0" applyProtection="0">
      <alignment horizontal="left" vertical="center" indent="1"/>
    </xf>
    <xf numFmtId="4" fontId="79" fillId="44" borderId="0" applyNumberFormat="0" applyProtection="0">
      <alignment horizontal="left" vertical="center" indent="1"/>
    </xf>
    <xf numFmtId="0" fontId="15" fillId="32" borderId="21" applyNumberFormat="0" applyProtection="0">
      <alignment horizontal="left" vertical="center" indent="1"/>
    </xf>
    <xf numFmtId="4" fontId="70" fillId="43" borderId="21" applyNumberFormat="0" applyProtection="0">
      <alignment horizontal="left" vertical="center" indent="1"/>
    </xf>
    <xf numFmtId="4" fontId="70" fillId="45" borderId="21" applyNumberFormat="0" applyProtection="0">
      <alignment horizontal="left" vertical="center" indent="1"/>
    </xf>
    <xf numFmtId="0" fontId="15" fillId="45" borderId="21" applyNumberFormat="0" applyProtection="0">
      <alignment horizontal="left" vertical="center" indent="1"/>
    </xf>
    <xf numFmtId="0" fontId="15" fillId="45" borderId="21" applyNumberFormat="0" applyProtection="0">
      <alignment horizontal="left" vertical="center" indent="1"/>
    </xf>
    <xf numFmtId="0" fontId="15" fillId="46" borderId="21" applyNumberFormat="0" applyProtection="0">
      <alignment horizontal="left" vertical="center" indent="1"/>
    </xf>
    <xf numFmtId="0" fontId="15" fillId="46" borderId="21" applyNumberFormat="0" applyProtection="0">
      <alignment horizontal="left" vertical="center" indent="1"/>
    </xf>
    <xf numFmtId="0" fontId="15" fillId="4" borderId="21" applyNumberFormat="0" applyProtection="0">
      <alignment horizontal="left" vertical="center" indent="1"/>
    </xf>
    <xf numFmtId="0" fontId="15" fillId="4" borderId="21" applyNumberFormat="0" applyProtection="0">
      <alignment horizontal="left" vertical="center" indent="1"/>
    </xf>
    <xf numFmtId="0" fontId="15" fillId="32" borderId="21" applyNumberFormat="0" applyProtection="0">
      <alignment horizontal="left" vertical="center" indent="1"/>
    </xf>
    <xf numFmtId="0" fontId="15" fillId="32" borderId="21" applyNumberFormat="0" applyProtection="0">
      <alignment horizontal="left" vertical="center" indent="1"/>
    </xf>
    <xf numFmtId="0" fontId="22" fillId="0" borderId="0"/>
    <xf numFmtId="4" fontId="75" fillId="27" borderId="21" applyNumberFormat="0" applyProtection="0">
      <alignment vertical="center"/>
    </xf>
    <xf numFmtId="4" fontId="78" fillId="27" borderId="21" applyNumberFormat="0" applyProtection="0">
      <alignment vertical="center"/>
    </xf>
    <xf numFmtId="4" fontId="75" fillId="27" borderId="21" applyNumberFormat="0" applyProtection="0">
      <alignment horizontal="left" vertical="center" indent="1"/>
    </xf>
    <xf numFmtId="4" fontId="75" fillId="27" borderId="21" applyNumberFormat="0" applyProtection="0">
      <alignment horizontal="left" vertical="center" indent="1"/>
    </xf>
    <xf numFmtId="4" fontId="75" fillId="43" borderId="21" applyNumberFormat="0" applyProtection="0">
      <alignment horizontal="right" vertical="center"/>
    </xf>
    <xf numFmtId="4" fontId="78" fillId="43" borderId="21" applyNumberFormat="0" applyProtection="0">
      <alignment horizontal="right" vertical="center"/>
    </xf>
    <xf numFmtId="0" fontId="15" fillId="32" borderId="21" applyNumberFormat="0" applyProtection="0">
      <alignment horizontal="left" vertical="center" indent="1"/>
    </xf>
    <xf numFmtId="0" fontId="15" fillId="32" borderId="21" applyNumberFormat="0" applyProtection="0">
      <alignment horizontal="left" vertical="center" indent="1"/>
    </xf>
    <xf numFmtId="0" fontId="80" fillId="0" borderId="0"/>
    <xf numFmtId="4" fontId="81" fillId="43" borderId="21" applyNumberFormat="0" applyProtection="0">
      <alignment horizontal="right" vertical="center"/>
    </xf>
    <xf numFmtId="0" fontId="20" fillId="0" borderId="0"/>
    <xf numFmtId="0" fontId="82" fillId="0" borderId="0"/>
    <xf numFmtId="167" fontId="83" fillId="47" borderId="0">
      <alignment horizontal="right" vertical="top"/>
    </xf>
    <xf numFmtId="0" fontId="84" fillId="0" borderId="0" applyNumberFormat="0" applyFill="0" applyBorder="0" applyAlignment="0" applyProtection="0"/>
    <xf numFmtId="0" fontId="36" fillId="0" borderId="23" applyNumberFormat="0" applyFont="0" applyFill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5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8" fontId="26" fillId="0" borderId="14">
      <protection locked="0"/>
    </xf>
    <xf numFmtId="0" fontId="60" fillId="11" borderId="15" applyNumberFormat="0" applyAlignment="0" applyProtection="0"/>
    <xf numFmtId="179" fontId="63" fillId="31" borderId="1" applyNumberFormat="0" applyFont="0" applyAlignment="0">
      <protection locked="0"/>
    </xf>
    <xf numFmtId="0" fontId="68" fillId="24" borderId="21" applyNumberFormat="0" applyAlignment="0" applyProtection="0"/>
    <xf numFmtId="0" fontId="68" fillId="24" borderId="21" applyNumberFormat="0" applyAlignment="0" applyProtection="0"/>
    <xf numFmtId="0" fontId="34" fillId="24" borderId="15" applyNumberFormat="0" applyAlignment="0" applyProtection="0"/>
    <xf numFmtId="0" fontId="34" fillId="24" borderId="15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Border="0">
      <alignment horizontal="center" vertical="center" wrapText="1"/>
    </xf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1" fillId="0" borderId="26" applyBorder="0">
      <alignment horizontal="center" vertical="center" wrapText="1"/>
    </xf>
    <xf numFmtId="0" fontId="91" fillId="0" borderId="26" applyBorder="0">
      <alignment horizontal="center" vertical="center" wrapText="1"/>
    </xf>
    <xf numFmtId="168" fontId="37" fillId="26" borderId="14"/>
    <xf numFmtId="4" fontId="4" fillId="31" borderId="1" applyBorder="0">
      <alignment horizontal="right"/>
    </xf>
    <xf numFmtId="4" fontId="4" fillId="31" borderId="1" applyBorder="0">
      <alignment horizontal="right"/>
    </xf>
    <xf numFmtId="4" fontId="4" fillId="48" borderId="0" applyBorder="0">
      <alignment horizontal="right"/>
    </xf>
    <xf numFmtId="49" fontId="92" fillId="0" borderId="0" applyBorder="0">
      <alignment vertical="center"/>
    </xf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3" fontId="37" fillId="0" borderId="1" applyBorder="0">
      <alignment vertical="center"/>
    </xf>
    <xf numFmtId="0" fontId="35" fillId="25" borderId="16" applyNumberFormat="0" applyAlignment="0" applyProtection="0"/>
    <xf numFmtId="0" fontId="35" fillId="25" borderId="16" applyNumberFormat="0" applyAlignment="0" applyProtection="0"/>
    <xf numFmtId="0" fontId="94" fillId="0" borderId="0">
      <alignment horizontal="center" vertical="top" wrapText="1"/>
    </xf>
    <xf numFmtId="0" fontId="95" fillId="0" borderId="0">
      <alignment horizontal="centerContinuous" vertical="center" wrapText="1"/>
    </xf>
    <xf numFmtId="0" fontId="8" fillId="5" borderId="0" applyFill="0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4" fillId="0" borderId="0" applyBorder="0">
      <alignment vertical="top"/>
    </xf>
    <xf numFmtId="0" fontId="70" fillId="0" borderId="0"/>
    <xf numFmtId="0" fontId="70" fillId="0" borderId="0"/>
    <xf numFmtId="0" fontId="15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2" fillId="0" borderId="0"/>
    <xf numFmtId="0" fontId="15" fillId="0" borderId="0"/>
    <xf numFmtId="0" fontId="29" fillId="0" borderId="0"/>
    <xf numFmtId="0" fontId="15" fillId="0" borderId="0"/>
    <xf numFmtId="0" fontId="22" fillId="0" borderId="0"/>
    <xf numFmtId="49" fontId="4" fillId="0" borderId="0" applyBorder="0">
      <alignment vertical="top"/>
    </xf>
    <xf numFmtId="49" fontId="4" fillId="0" borderId="0">
      <alignment vertical="top"/>
    </xf>
    <xf numFmtId="0" fontId="57" fillId="0" borderId="0">
      <alignment vertical="center" wrapText="1"/>
    </xf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188" fontId="96" fillId="31" borderId="9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29" borderId="20" applyNumberFormat="0" applyFont="0" applyAlignment="0" applyProtection="0"/>
    <xf numFmtId="0" fontId="15" fillId="29" borderId="20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ill="0" applyBorder="0" applyProtection="0">
      <alignment vertical="top"/>
    </xf>
    <xf numFmtId="9" fontId="22" fillId="0" borderId="0" applyFont="0" applyFill="0" applyBorder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97" fillId="0" borderId="0" applyNumberFormat="0" applyFont="0" applyBorder="0" applyAlignment="0">
      <alignment horizontal="center"/>
    </xf>
    <xf numFmtId="0" fontId="20" fillId="0" borderId="0"/>
    <xf numFmtId="167" fontId="18" fillId="0" borderId="0">
      <alignment vertical="top"/>
    </xf>
    <xf numFmtId="189" fontId="18" fillId="0" borderId="0">
      <alignment vertical="top"/>
    </xf>
    <xf numFmtId="0" fontId="23" fillId="0" borderId="0"/>
    <xf numFmtId="3" fontId="9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9" fontId="8" fillId="0" borderId="0">
      <alignment horizontal="center"/>
    </xf>
    <xf numFmtId="190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5" borderId="0" applyBorder="0">
      <alignment horizontal="right"/>
    </xf>
    <xf numFmtId="4" fontId="4" fillId="5" borderId="0" applyBorder="0">
      <alignment horizontal="right"/>
    </xf>
    <xf numFmtId="4" fontId="4" fillId="49" borderId="0" applyBorder="0">
      <alignment horizontal="right"/>
    </xf>
    <xf numFmtId="4" fontId="4" fillId="5" borderId="0" applyBorder="0">
      <alignment horizontal="right"/>
    </xf>
    <xf numFmtId="4" fontId="4" fillId="50" borderId="28" applyBorder="0">
      <alignment horizontal="right"/>
    </xf>
    <xf numFmtId="4" fontId="4" fillId="5" borderId="1" applyFont="0" applyBorder="0">
      <alignment horizontal="right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2" fontId="22" fillId="0" borderId="1" applyFont="0" applyFill="0" applyBorder="0" applyProtection="0">
      <alignment horizontal="center" vertical="center"/>
    </xf>
    <xf numFmtId="44" fontId="27" fillId="0" borderId="0">
      <protection locked="0"/>
    </xf>
    <xf numFmtId="0" fontId="26" fillId="0" borderId="1" applyBorder="0">
      <alignment horizontal="center" vertical="center" wrapText="1"/>
    </xf>
    <xf numFmtId="0" fontId="20" fillId="0" borderId="0"/>
    <xf numFmtId="0" fontId="20" fillId="0" borderId="0"/>
    <xf numFmtId="0" fontId="26" fillId="0" borderId="0"/>
    <xf numFmtId="0" fontId="99" fillId="0" borderId="0" applyNumberFormat="0" applyFill="0" applyBorder="0" applyAlignment="0" applyProtection="0">
      <alignment vertical="top"/>
      <protection locked="0"/>
    </xf>
  </cellStyleXfs>
  <cellXfs count="99">
    <xf numFmtId="49" fontId="0" fillId="0" borderId="0" xfId="0">
      <alignment vertical="top"/>
    </xf>
    <xf numFmtId="49" fontId="3" fillId="0" borderId="0" xfId="1" applyNumberFormat="1" applyFont="1" applyFill="1" applyBorder="1" applyAlignment="1" applyProtection="1">
      <alignment horizontal="center"/>
      <protection hidden="1"/>
    </xf>
    <xf numFmtId="49" fontId="8" fillId="2" borderId="0" xfId="1" applyNumberFormat="1" applyFont="1" applyFill="1" applyBorder="1" applyProtection="1">
      <protection hidden="1"/>
    </xf>
    <xf numFmtId="0" fontId="0" fillId="0" borderId="0" xfId="0" applyNumberFormat="1" applyAlignment="1"/>
    <xf numFmtId="49" fontId="3" fillId="2" borderId="0" xfId="1" applyNumberFormat="1" applyFont="1" applyFill="1" applyBorder="1" applyProtection="1">
      <protection hidden="1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/>
    </xf>
    <xf numFmtId="4" fontId="13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/>
    <xf numFmtId="4" fontId="14" fillId="3" borderId="1" xfId="0" applyNumberFormat="1" applyFont="1" applyFill="1" applyBorder="1" applyAlignment="1">
      <alignment horizontal="center"/>
    </xf>
    <xf numFmtId="4" fontId="14" fillId="3" borderId="1" xfId="0" applyNumberFormat="1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Border="1" applyAlignment="1"/>
    <xf numFmtId="4" fontId="13" fillId="0" borderId="0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wrapText="1"/>
    </xf>
    <xf numFmtId="4" fontId="13" fillId="3" borderId="1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>
      <alignment vertical="center"/>
    </xf>
    <xf numFmtId="4" fontId="7" fillId="3" borderId="1" xfId="3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 applyProtection="1">
      <alignment horizontal="center" vertical="top" shrinkToFit="1"/>
    </xf>
    <xf numFmtId="4" fontId="17" fillId="3" borderId="1" xfId="0" applyNumberFormat="1" applyFont="1" applyFill="1" applyBorder="1" applyAlignment="1" applyProtection="1">
      <alignment horizontal="center" vertical="top" shrinkToFit="1"/>
    </xf>
    <xf numFmtId="4" fontId="0" fillId="0" borderId="0" xfId="0" applyNumberFormat="1" applyAlignment="1"/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18" fillId="3" borderId="1" xfId="3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right"/>
    </xf>
    <xf numFmtId="164" fontId="0" fillId="0" borderId="0" xfId="0" applyNumberFormat="1" applyAlignment="1"/>
    <xf numFmtId="2" fontId="0" fillId="0" borderId="0" xfId="0" applyNumberForma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/>
    </xf>
    <xf numFmtId="4" fontId="13" fillId="0" borderId="0" xfId="0" applyNumberFormat="1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Border="1" applyAlignment="1">
      <alignment horizontal="right" vertical="center"/>
    </xf>
    <xf numFmtId="0" fontId="19" fillId="0" borderId="0" xfId="0" applyNumberFormat="1" applyFont="1" applyAlignment="1"/>
    <xf numFmtId="0" fontId="19" fillId="0" borderId="0" xfId="0" applyNumberFormat="1" applyFont="1" applyFill="1" applyAlignment="1"/>
    <xf numFmtId="0" fontId="19" fillId="0" borderId="0" xfId="0" applyNumberFormat="1" applyFont="1" applyAlignment="1">
      <alignment horizontal="right"/>
    </xf>
    <xf numFmtId="0" fontId="0" fillId="0" borderId="0" xfId="0" applyNumberFormat="1" applyFill="1" applyAlignment="1"/>
    <xf numFmtId="0" fontId="0" fillId="0" borderId="0" xfId="0" applyNumberFormat="1" applyAlignment="1">
      <alignment horizontal="right"/>
    </xf>
    <xf numFmtId="0" fontId="5" fillId="0" borderId="0" xfId="0" applyNumberFormat="1" applyFont="1" applyBorder="1" applyAlignment="1">
      <alignment vertical="center" wrapText="1"/>
    </xf>
    <xf numFmtId="43" fontId="7" fillId="3" borderId="1" xfId="0" applyNumberFormat="1" applyFont="1" applyFill="1" applyBorder="1" applyAlignment="1">
      <alignment horizontal="center" vertical="center"/>
    </xf>
    <xf numFmtId="43" fontId="7" fillId="3" borderId="1" xfId="0" applyNumberFormat="1" applyFont="1" applyFill="1" applyBorder="1" applyAlignment="1">
      <alignment horizontal="right" vertical="center"/>
    </xf>
    <xf numFmtId="43" fontId="7" fillId="3" borderId="1" xfId="0" applyNumberFormat="1" applyFont="1" applyFill="1" applyBorder="1" applyAlignment="1">
      <alignment vertical="center"/>
    </xf>
    <xf numFmtId="0" fontId="19" fillId="0" borderId="4" xfId="0" applyNumberFormat="1" applyFont="1" applyBorder="1" applyAlignment="1"/>
    <xf numFmtId="0" fontId="9" fillId="0" borderId="0" xfId="0" applyNumberFormat="1" applyFont="1" applyAlignment="1"/>
    <xf numFmtId="0" fontId="9" fillId="0" borderId="4" xfId="0" applyNumberFormat="1" applyFont="1" applyBorder="1" applyAlignment="1"/>
    <xf numFmtId="0" fontId="6" fillId="0" borderId="0" xfId="0" applyNumberFormat="1" applyFont="1" applyBorder="1" applyAlignment="1">
      <alignment vertical="center" wrapText="1"/>
    </xf>
    <xf numFmtId="49" fontId="9" fillId="0" borderId="0" xfId="0" applyFont="1" applyAlignment="1"/>
    <xf numFmtId="1" fontId="0" fillId="0" borderId="0" xfId="0" applyNumberFormat="1" applyBorder="1" applyAlignment="1"/>
    <xf numFmtId="4" fontId="100" fillId="0" borderId="0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4" fontId="7" fillId="3" borderId="5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/>
    <xf numFmtId="0" fontId="10" fillId="3" borderId="29" xfId="0" applyNumberFormat="1" applyFont="1" applyFill="1" applyBorder="1" applyAlignment="1">
      <alignment horizontal="center" vertical="center" wrapText="1"/>
    </xf>
    <xf numFmtId="0" fontId="10" fillId="3" borderId="30" xfId="0" applyNumberFormat="1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/>
    </xf>
    <xf numFmtId="4" fontId="13" fillId="3" borderId="6" xfId="0" applyNumberFormat="1" applyFont="1" applyFill="1" applyBorder="1" applyAlignment="1">
      <alignment horizontal="center" vertical="center"/>
    </xf>
    <xf numFmtId="4" fontId="13" fillId="3" borderId="7" xfId="0" applyNumberFormat="1" applyFont="1" applyFill="1" applyBorder="1" applyAlignment="1">
      <alignment horizontal="center" vertical="center"/>
    </xf>
    <xf numFmtId="4" fontId="13" fillId="3" borderId="8" xfId="0" applyNumberFormat="1" applyFont="1" applyFill="1" applyBorder="1" applyAlignment="1">
      <alignment horizontal="center" vertical="center"/>
    </xf>
    <xf numFmtId="4" fontId="13" fillId="3" borderId="0" xfId="0" applyNumberFormat="1" applyFont="1" applyFill="1" applyBorder="1" applyAlignment="1">
      <alignment horizontal="center" vertical="center"/>
    </xf>
    <xf numFmtId="4" fontId="13" fillId="3" borderId="9" xfId="0" applyNumberFormat="1" applyFont="1" applyFill="1" applyBorder="1" applyAlignment="1">
      <alignment horizontal="center" vertical="center"/>
    </xf>
    <xf numFmtId="4" fontId="13" fillId="3" borderId="3" xfId="0" applyNumberFormat="1" applyFont="1" applyFill="1" applyBorder="1" applyAlignment="1">
      <alignment horizontal="center" vertical="center"/>
    </xf>
    <xf numFmtId="4" fontId="13" fillId="3" borderId="4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 vertical="center" wrapText="1"/>
    </xf>
    <xf numFmtId="0" fontId="12" fillId="3" borderId="3" xfId="0" applyNumberFormat="1" applyFont="1" applyFill="1" applyBorder="1" applyAlignment="1">
      <alignment horizontal="left" vertical="center" wrapText="1"/>
    </xf>
    <xf numFmtId="0" fontId="12" fillId="3" borderId="4" xfId="0" applyNumberFormat="1" applyFont="1" applyFill="1" applyBorder="1" applyAlignment="1">
      <alignment horizontal="left" vertical="center" wrapText="1"/>
    </xf>
    <xf numFmtId="0" fontId="12" fillId="3" borderId="2" xfId="0" applyNumberFormat="1" applyFont="1" applyFill="1" applyBorder="1" applyAlignment="1">
      <alignment horizontal="left" vertical="center" wrapText="1"/>
    </xf>
    <xf numFmtId="4" fontId="7" fillId="3" borderId="5" xfId="0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7" fillId="3" borderId="8" xfId="0" applyNumberFormat="1" applyFont="1" applyFill="1" applyBorder="1" applyAlignment="1">
      <alignment horizontal="center" vertical="center"/>
    </xf>
    <xf numFmtId="4" fontId="7" fillId="3" borderId="0" xfId="0" applyNumberFormat="1" applyFont="1" applyFill="1" applyBorder="1" applyAlignment="1">
      <alignment horizontal="center" vertical="center"/>
    </xf>
    <xf numFmtId="4" fontId="7" fillId="3" borderId="9" xfId="0" applyNumberFormat="1" applyFont="1" applyFill="1" applyBorder="1" applyAlignment="1">
      <alignment horizontal="center" vertical="center"/>
    </xf>
    <xf numFmtId="4" fontId="7" fillId="3" borderId="3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0" fontId="14" fillId="3" borderId="11" xfId="0" applyNumberFormat="1" applyFont="1" applyFill="1" applyBorder="1" applyAlignment="1">
      <alignment horizontal="left" vertical="center" wrapText="1"/>
    </xf>
    <xf numFmtId="0" fontId="14" fillId="3" borderId="10" xfId="0" applyNumberFormat="1" applyFont="1" applyFill="1" applyBorder="1" applyAlignment="1">
      <alignment horizontal="left" vertical="center" wrapText="1"/>
    </xf>
    <xf numFmtId="0" fontId="14" fillId="3" borderId="12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/>
    <xf numFmtId="0" fontId="9" fillId="0" borderId="0" xfId="0" applyNumberFormat="1" applyFont="1" applyAlignment="1">
      <alignment horizontal="center"/>
    </xf>
    <xf numFmtId="49" fontId="9" fillId="3" borderId="0" xfId="0" applyFont="1" applyFill="1" applyAlignment="1">
      <alignment horizontal="center" vertical="center" wrapText="1" shrinkToFit="1"/>
    </xf>
    <xf numFmtId="49" fontId="9" fillId="3" borderId="0" xfId="0" applyFont="1" applyFill="1" applyBorder="1" applyAlignment="1">
      <alignment horizontal="center" vertical="center" wrapText="1" shrinkToFit="1"/>
    </xf>
  </cellXfs>
  <cellStyles count="847">
    <cellStyle name=" 1" xfId="4"/>
    <cellStyle name="%" xfId="5"/>
    <cellStyle name="%_Inputs" xfId="6"/>
    <cellStyle name="%_Inputs (const)" xfId="7"/>
    <cellStyle name="%_Inputs Co" xfId="8"/>
    <cellStyle name="]_x000d__x000a_Zoomed=1_x000d__x000a_Row=0_x000d__x000a_Column=0_x000d__x000a_Height=0_x000d__x000a_Width=0_x000d__x000a_FontName=FoxFont_x000d__x000a_FontStyle=0_x000d__x000a_FontSize=9_x000d__x000a_PrtFontName=FoxPrin" xfId="9"/>
    <cellStyle name="]_x000d__x000a_Zoomed=1_x000d__x000a_Row=0_x000d__x000a_Column=0_x000d__x000a_Height=0_x000d__x000a_Width=0_x000d__x000a_FontName=FoxFont_x000d__x000a_FontStyle=0_x000d__x000a_FontSize=9_x000d__x000a_PrtFontName=FoxPrin 2" xfId="10"/>
    <cellStyle name="]_x000d__x000a_Zoomed=1_x000d__x000a_Row=0_x000d__x000a_Column=0_x000d__x000a_Height=0_x000d__x000a_Width=0_x000d__x000a_FontName=FoxFont_x000d__x000a_FontStyle=0_x000d__x000a_FontSize=9_x000d__x000a_PrtFontName=FoxPrin 2 2" xfId="11"/>
    <cellStyle name="_~7107767" xfId="12"/>
    <cellStyle name="_~7107767_прил 2 (2008)" xfId="13"/>
    <cellStyle name="_08 Август" xfId="843"/>
    <cellStyle name="_09 Сентябрь" xfId="844"/>
    <cellStyle name="_1,1а,2,3,3а(Л),3а(Т),4,6,7,8,11" xfId="14"/>
    <cellStyle name="_1,3,4,5,7(1-2),8,10,11,12" xfId="15"/>
    <cellStyle name="_2005_БЮДЖЕТ В4 ==11.11.==  КР Дороги, Мосты" xfId="16"/>
    <cellStyle name="_2006_06_28_MGRES_inventories_request" xfId="17"/>
    <cellStyle name="_5,форма АТАБ, график снижения нагрузки," xfId="18"/>
    <cellStyle name="_Model_RAB Мой" xfId="19"/>
    <cellStyle name="_Model_RAB_MRSK_svod" xfId="20"/>
    <cellStyle name="_Анализ КТП_регионы" xfId="21"/>
    <cellStyle name="_выручка по присоединениям2" xfId="22"/>
    <cellStyle name="_Затратный СШГЭС  14 11 2004" xfId="23"/>
    <cellStyle name="_Инвестпрограмма на 2007 г." xfId="24"/>
    <cellStyle name="_Индексация исторических затрат" xfId="25"/>
    <cellStyle name="_Исходные данные для модели" xfId="26"/>
    <cellStyle name="_ККП (план 2010) мой3-2" xfId="27"/>
    <cellStyle name="_Книга1" xfId="28"/>
    <cellStyle name="_Копия Для ТЭК ДВ измен.26.12.08" xfId="29"/>
    <cellStyle name="_МОДЕЛЬ_1 (2)" xfId="30"/>
    <cellStyle name="_НВВ 2009 постатейно свод по филиалам_09_02_09" xfId="31"/>
    <cellStyle name="_НВВ 2009 постатейно свод по филиалам_для Валентина" xfId="32"/>
    <cellStyle name="_Омск" xfId="33"/>
    <cellStyle name="_Перечень документов к письму об отчетной информации" xfId="845"/>
    <cellStyle name="_Перечень точек поставки ГПЭ" xfId="34"/>
    <cellStyle name="_Плановая протяженность Января" xfId="35"/>
    <cellStyle name="_пр 5 тариф RAB" xfId="36"/>
    <cellStyle name="_Предожение _ДБП_2009 г ( согласованные БП)  (2)" xfId="37"/>
    <cellStyle name="_Прил" xfId="38"/>
    <cellStyle name="_прил 2 (2008)" xfId="39"/>
    <cellStyle name="_Прил 4-5(потери)" xfId="40"/>
    <cellStyle name="_Прил 7 (акт снятия показ)" xfId="41"/>
    <cellStyle name="_Прил. 8 - Акт объемов" xfId="42"/>
    <cellStyle name="_Прил.1,2,3,4,6  ЮТЭК-НВР" xfId="43"/>
    <cellStyle name="_Прил.10" xfId="44"/>
    <cellStyle name="_Прил.2" xfId="45"/>
    <cellStyle name="_Прил.2 2" xfId="46"/>
    <cellStyle name="_Прил_прил 2 (2008)" xfId="47"/>
    <cellStyle name="_Прил-9 (акт сверки)" xfId="48"/>
    <cellStyle name="_Приложение МТС-3-КС" xfId="49"/>
    <cellStyle name="_Приложение-МТС--2-1" xfId="50"/>
    <cellStyle name="_Приложения(отправка)" xfId="51"/>
    <cellStyle name="_Приложения(отправка)_прил 2 (2008)" xfId="52"/>
    <cellStyle name="_Производств-е показатели ЮНГ на 2005 на 49700 для согласования" xfId="53"/>
    <cellStyle name="_Пурнефтегаз Приложения к договору на 2007 г" xfId="54"/>
    <cellStyle name="_Пурнефтегаз Приложения к договору на 2007 г_прил 2 (2008)" xfId="55"/>
    <cellStyle name="_Расчет RAB_22072008" xfId="56"/>
    <cellStyle name="_Расчет RAB_Лен и МОЭСК_с 2010 года_14.04.2009_со сглаж_version 3.0_без ФСК" xfId="57"/>
    <cellStyle name="_Расчет ВВ подстанций" xfId="58"/>
    <cellStyle name="_Расчет ВЛ таб.формата 12 рыба" xfId="59"/>
    <cellStyle name="_Свод по ИПР (2)" xfId="60"/>
    <cellStyle name="_Сергееву_тех х-ки_18.11" xfId="61"/>
    <cellStyle name="_Таблица стоимости ТР ПС окончательная версия-вариант ТЭ" xfId="62"/>
    <cellStyle name="_таблицы для расчетов28-04-08_2006-2009_прибыль корр_по ИА" xfId="63"/>
    <cellStyle name="_таблицы для расчетов28-04-08_2006-2009с ИА" xfId="64"/>
    <cellStyle name="_Точки поставки" xfId="65"/>
    <cellStyle name="_Точки поставки и объемы (ТЭК)" xfId="66"/>
    <cellStyle name="_Узлы учета_10.08" xfId="67"/>
    <cellStyle name="_форма 1.6" xfId="68"/>
    <cellStyle name="_Форма 6  РТК.xls(отчет по Адр пр. ЛО)" xfId="69"/>
    <cellStyle name="_Форма исх." xfId="70"/>
    <cellStyle name="_Формат разбивки по МРСК_РСК" xfId="71"/>
    <cellStyle name="_Формат_для Согласования" xfId="72"/>
    <cellStyle name="’ћѓћ‚›‰" xfId="78"/>
    <cellStyle name="”ќђќ‘ћ‚›‰" xfId="73"/>
    <cellStyle name="”љ‘ђћ‚ђќќ›‰" xfId="74"/>
    <cellStyle name="„…ќ…†ќ›‰" xfId="75"/>
    <cellStyle name="‡ђѓћ‹ћ‚ћљ1" xfId="76"/>
    <cellStyle name="‡ђѓћ‹ћ‚ћљ2" xfId="77"/>
    <cellStyle name="20% - Accent1" xfId="79"/>
    <cellStyle name="20% - Accent2" xfId="80"/>
    <cellStyle name="20% - Accent3" xfId="81"/>
    <cellStyle name="20% - Accent4" xfId="82"/>
    <cellStyle name="20% - Accent5" xfId="83"/>
    <cellStyle name="20% - Accent6" xfId="84"/>
    <cellStyle name="20% - Акцент1 2" xfId="85"/>
    <cellStyle name="20% - Акцент1 3" xfId="86"/>
    <cellStyle name="20% - Акцент2 2" xfId="87"/>
    <cellStyle name="20% - Акцент2 3" xfId="88"/>
    <cellStyle name="20% - Акцент3 2" xfId="89"/>
    <cellStyle name="20% - Акцент3 3" xfId="90"/>
    <cellStyle name="20% - Акцент4 2" xfId="91"/>
    <cellStyle name="20% - Акцент4 3" xfId="92"/>
    <cellStyle name="20% - Акцент5 2" xfId="93"/>
    <cellStyle name="20% - Акцент5 3" xfId="94"/>
    <cellStyle name="20% - Акцент6 2" xfId="95"/>
    <cellStyle name="20% - Акцент6 3" xfId="96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3"/>
    <cellStyle name="40% - Акцент1 3" xfId="104"/>
    <cellStyle name="40% - Акцент2 2" xfId="105"/>
    <cellStyle name="40% - Акцент2 3" xfId="106"/>
    <cellStyle name="40% - Акцент3 2" xfId="107"/>
    <cellStyle name="40% - Акцент3 3" xfId="108"/>
    <cellStyle name="40% - Акцент4 2" xfId="109"/>
    <cellStyle name="40% - Акцент4 3" xfId="110"/>
    <cellStyle name="40% - Акцент5 2" xfId="111"/>
    <cellStyle name="40% - Акцент5 3" xfId="112"/>
    <cellStyle name="40% - Акцент6 2" xfId="113"/>
    <cellStyle name="40% - Акцент6 3" xfId="114"/>
    <cellStyle name="60% - Accent1" xfId="115"/>
    <cellStyle name="60% - Accent2" xfId="116"/>
    <cellStyle name="60% - Accent3" xfId="117"/>
    <cellStyle name="60% - Accent4" xfId="118"/>
    <cellStyle name="60% - Accent5" xfId="119"/>
    <cellStyle name="60% - Accent6" xfId="120"/>
    <cellStyle name="60% - Акцент1 2" xfId="121"/>
    <cellStyle name="60% - Акцент1 3" xfId="122"/>
    <cellStyle name="60% - Акцент2 2" xfId="123"/>
    <cellStyle name="60% - Акцент2 3" xfId="124"/>
    <cellStyle name="60% - Акцент3 2" xfId="125"/>
    <cellStyle name="60% - Акцент3 3" xfId="126"/>
    <cellStyle name="60% - Акцент4 2" xfId="127"/>
    <cellStyle name="60% - Акцент4 3" xfId="128"/>
    <cellStyle name="60% - Акцент5 2" xfId="129"/>
    <cellStyle name="60% - Акцент5 3" xfId="130"/>
    <cellStyle name="60% - Акцент6 2" xfId="131"/>
    <cellStyle name="60% - Акцент6 3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Ăčďĺđńńűëęŕ" xfId="139"/>
    <cellStyle name="AFE" xfId="140"/>
    <cellStyle name="Áĺççŕůčňíűé" xfId="141"/>
    <cellStyle name="Äĺíĺćíűé [0]_(ňŕá 3č)" xfId="142"/>
    <cellStyle name="Äĺíĺćíűé_(ňŕá 3č)" xfId="143"/>
    <cellStyle name="alternate" xfId="144"/>
    <cellStyle name="Bad" xfId="145"/>
    <cellStyle name="Calculation" xfId="146"/>
    <cellStyle name="Check Cell" xfId="147"/>
    <cellStyle name="Comma [0]_irl tel sep5" xfId="148"/>
    <cellStyle name="Comma 2" xfId="149"/>
    <cellStyle name="Comma_irl tel sep5" xfId="150"/>
    <cellStyle name="Comma0" xfId="151"/>
    <cellStyle name="Çŕůčňíűé" xfId="152"/>
    <cellStyle name="Currency [0]" xfId="153"/>
    <cellStyle name="Currency_irl tel sep5" xfId="154"/>
    <cellStyle name="Currency0" xfId="155"/>
    <cellStyle name="Currency2" xfId="156"/>
    <cellStyle name="Date" xfId="157"/>
    <cellStyle name="Dates" xfId="158"/>
    <cellStyle name="done" xfId="159"/>
    <cellStyle name="Dziesiêtny [0]_1" xfId="160"/>
    <cellStyle name="Dziesiêtny_1" xfId="161"/>
    <cellStyle name="E-mail" xfId="162"/>
    <cellStyle name="Euro" xfId="163"/>
    <cellStyle name="Explanatory Text" xfId="164"/>
    <cellStyle name="Fixed" xfId="165"/>
    <cellStyle name="Followed Hyperlink" xfId="166"/>
    <cellStyle name="From" xfId="167"/>
    <cellStyle name="Good" xfId="168"/>
    <cellStyle name="Grey" xfId="169"/>
    <cellStyle name="Header1" xfId="170"/>
    <cellStyle name="Header2" xfId="171"/>
    <cellStyle name="Heading" xfId="172"/>
    <cellStyle name="Heading 1" xfId="173"/>
    <cellStyle name="Heading 2" xfId="174"/>
    <cellStyle name="Heading 3" xfId="175"/>
    <cellStyle name="Heading 4" xfId="176"/>
    <cellStyle name="Heading2" xfId="177"/>
    <cellStyle name="Hyperlink" xfId="178"/>
    <cellStyle name="Hyperlink 2" xfId="179"/>
    <cellStyle name="Hyperlink_Показания по ПС для ТЭК В-2" xfId="846"/>
    <cellStyle name="Iau?iue_?iardu1999a" xfId="180"/>
    <cellStyle name="Iau?iue1" xfId="181"/>
    <cellStyle name="Îáű÷íűé__FES" xfId="182"/>
    <cellStyle name="Îňęđűâŕâřŕ˙ń˙ ăčďĺđńńűëęŕ" xfId="183"/>
    <cellStyle name="Input" xfId="184"/>
    <cellStyle name="Input [yellow]" xfId="185"/>
    <cellStyle name="Inputs" xfId="186"/>
    <cellStyle name="Inputs (const)" xfId="187"/>
    <cellStyle name="Inputs Co" xfId="188"/>
    <cellStyle name="Linked Cell" xfId="189"/>
    <cellStyle name="Neutral" xfId="190"/>
    <cellStyle name="normal" xfId="191"/>
    <cellStyle name="Normal - Style1" xfId="192"/>
    <cellStyle name="Normal 2" xfId="193"/>
    <cellStyle name="Normal 2 2" xfId="194"/>
    <cellStyle name="Normal 3" xfId="195"/>
    <cellStyle name="Normal 4" xfId="196"/>
    <cellStyle name="Normal 5" xfId="197"/>
    <cellStyle name="Normal 6" xfId="198"/>
    <cellStyle name="Normal_38" xfId="199"/>
    <cellStyle name="Normal1" xfId="200"/>
    <cellStyle name="Normal2" xfId="201"/>
    <cellStyle name="normální_Rozvaha - aktiva" xfId="202"/>
    <cellStyle name="Normalny_0" xfId="203"/>
    <cellStyle name="normбlnм_laroux" xfId="204"/>
    <cellStyle name="Note" xfId="205"/>
    <cellStyle name="Nun??c [0]_Ecnn1" xfId="206"/>
    <cellStyle name="Nun??c_Ecnn1" xfId="207"/>
    <cellStyle name="Ôčíŕíńîâűé [0]_(ňŕá 3č)" xfId="208"/>
    <cellStyle name="Ociriniaue [0]_5-C" xfId="209"/>
    <cellStyle name="Ôčíŕíńîâűé_(ňŕá 3č)" xfId="210"/>
    <cellStyle name="Ociriniaue_5-C" xfId="211"/>
    <cellStyle name="Output" xfId="212"/>
    <cellStyle name="Percent [2]" xfId="213"/>
    <cellStyle name="Percent 2" xfId="214"/>
    <cellStyle name="Percent1" xfId="215"/>
    <cellStyle name="Price_Body" xfId="216"/>
    <cellStyle name="S0" xfId="217"/>
    <cellStyle name="S1" xfId="218"/>
    <cellStyle name="S10" xfId="219"/>
    <cellStyle name="S11" xfId="220"/>
    <cellStyle name="S12" xfId="221"/>
    <cellStyle name="S13" xfId="222"/>
    <cellStyle name="S14" xfId="223"/>
    <cellStyle name="S15" xfId="224"/>
    <cellStyle name="S16" xfId="225"/>
    <cellStyle name="S17" xfId="226"/>
    <cellStyle name="S18" xfId="227"/>
    <cellStyle name="S19" xfId="228"/>
    <cellStyle name="S2" xfId="229"/>
    <cellStyle name="S20" xfId="230"/>
    <cellStyle name="S21" xfId="231"/>
    <cellStyle name="S22" xfId="232"/>
    <cellStyle name="S23" xfId="233"/>
    <cellStyle name="S24" xfId="234"/>
    <cellStyle name="S25" xfId="235"/>
    <cellStyle name="S26" xfId="236"/>
    <cellStyle name="S3" xfId="237"/>
    <cellStyle name="S4" xfId="238"/>
    <cellStyle name="S5" xfId="239"/>
    <cellStyle name="S6" xfId="240"/>
    <cellStyle name="S7" xfId="241"/>
    <cellStyle name="S8" xfId="242"/>
    <cellStyle name="S9" xfId="243"/>
    <cellStyle name="SAPBEXaggData" xfId="244"/>
    <cellStyle name="SAPBEXaggDataEmph" xfId="245"/>
    <cellStyle name="SAPBEXaggItem" xfId="246"/>
    <cellStyle name="SAPBEXaggItemX" xfId="247"/>
    <cellStyle name="SAPBEXchaText" xfId="248"/>
    <cellStyle name="SAPBEXexcBad7" xfId="249"/>
    <cellStyle name="SAPBEXexcBad8" xfId="250"/>
    <cellStyle name="SAPBEXexcBad9" xfId="251"/>
    <cellStyle name="SAPBEXexcCritical4" xfId="252"/>
    <cellStyle name="SAPBEXexcCritical5" xfId="253"/>
    <cellStyle name="SAPBEXexcCritical6" xfId="254"/>
    <cellStyle name="SAPBEXexcGood1" xfId="255"/>
    <cellStyle name="SAPBEXexcGood2" xfId="256"/>
    <cellStyle name="SAPBEXexcGood3" xfId="257"/>
    <cellStyle name="SAPBEXfilterDrill" xfId="258"/>
    <cellStyle name="SAPBEXfilterItem" xfId="259"/>
    <cellStyle name="SAPBEXfilterText" xfId="260"/>
    <cellStyle name="SAPBEXformats" xfId="261"/>
    <cellStyle name="SAPBEXheaderItem" xfId="262"/>
    <cellStyle name="SAPBEXheaderText" xfId="263"/>
    <cellStyle name="SAPBEXHLevel0" xfId="264"/>
    <cellStyle name="SAPBEXHLevel0X" xfId="265"/>
    <cellStyle name="SAPBEXHLevel1" xfId="266"/>
    <cellStyle name="SAPBEXHLevel1X" xfId="267"/>
    <cellStyle name="SAPBEXHLevel2" xfId="268"/>
    <cellStyle name="SAPBEXHLevel2X" xfId="269"/>
    <cellStyle name="SAPBEXHLevel3" xfId="270"/>
    <cellStyle name="SAPBEXHLevel3X" xfId="271"/>
    <cellStyle name="SAPBEXinputData" xfId="272"/>
    <cellStyle name="SAPBEXresData" xfId="273"/>
    <cellStyle name="SAPBEXresDataEmph" xfId="274"/>
    <cellStyle name="SAPBEXresItem" xfId="275"/>
    <cellStyle name="SAPBEXresItemX" xfId="276"/>
    <cellStyle name="SAPBEXstdData" xfId="277"/>
    <cellStyle name="SAPBEXstdDataEmph" xfId="278"/>
    <cellStyle name="SAPBEXstdItem" xfId="279"/>
    <cellStyle name="SAPBEXstdItemX" xfId="280"/>
    <cellStyle name="SAPBEXtitle" xfId="281"/>
    <cellStyle name="SAPBEXundefined" xfId="282"/>
    <cellStyle name="Style 1" xfId="283"/>
    <cellStyle name="STYLE1 - Style1" xfId="284"/>
    <cellStyle name="Table Heading" xfId="285"/>
    <cellStyle name="Title" xfId="286"/>
    <cellStyle name="Total" xfId="287"/>
    <cellStyle name="Währung [0]_laroux" xfId="288"/>
    <cellStyle name="Währung_laroux" xfId="289"/>
    <cellStyle name="Walutowy [0]_1" xfId="290"/>
    <cellStyle name="Walutowy_1" xfId="291"/>
    <cellStyle name="Warning Text" xfId="292"/>
    <cellStyle name="Акцент1 2" xfId="293"/>
    <cellStyle name="Акцент1 3" xfId="294"/>
    <cellStyle name="Акцент2 2" xfId="295"/>
    <cellStyle name="Акцент2 3" xfId="296"/>
    <cellStyle name="Акцент3 2" xfId="297"/>
    <cellStyle name="Акцент3 3" xfId="298"/>
    <cellStyle name="Акцент4 2" xfId="299"/>
    <cellStyle name="Акцент4 3" xfId="300"/>
    <cellStyle name="Акцент5 2" xfId="301"/>
    <cellStyle name="Акцент5 3" xfId="302"/>
    <cellStyle name="Акцент6 2" xfId="303"/>
    <cellStyle name="Акцент6 3" xfId="304"/>
    <cellStyle name="Беззащитный" xfId="305"/>
    <cellStyle name="Ввод  2" xfId="306"/>
    <cellStyle name="Ввод  3" xfId="307"/>
    <cellStyle name="Вывод 2" xfId="308"/>
    <cellStyle name="Вывод 3" xfId="309"/>
    <cellStyle name="Вычисление 2" xfId="310"/>
    <cellStyle name="Вычисление 3" xfId="311"/>
    <cellStyle name="Гиперссылка 2" xfId="312"/>
    <cellStyle name="Гиперссылка_FORM3.1.2013(v2.0)" xfId="313"/>
    <cellStyle name="Заголовок" xfId="314"/>
    <cellStyle name="Заголовок 1 2" xfId="315"/>
    <cellStyle name="Заголовок 1 3" xfId="316"/>
    <cellStyle name="Заголовок 2 2" xfId="317"/>
    <cellStyle name="Заголовок 2 3" xfId="318"/>
    <cellStyle name="Заголовок 3 2" xfId="319"/>
    <cellStyle name="Заголовок 3 3" xfId="320"/>
    <cellStyle name="Заголовок 4 2" xfId="321"/>
    <cellStyle name="Заголовок 4 3" xfId="322"/>
    <cellStyle name="ЗаголовокСтолбца" xfId="323"/>
    <cellStyle name="ЗаголовокСтолбца 2" xfId="324"/>
    <cellStyle name="Защитный" xfId="325"/>
    <cellStyle name="Значение" xfId="326"/>
    <cellStyle name="Значение 2" xfId="327"/>
    <cellStyle name="Значение 3" xfId="328"/>
    <cellStyle name="Зоголовок" xfId="329"/>
    <cellStyle name="Итог 2" xfId="330"/>
    <cellStyle name="Итог 3" xfId="331"/>
    <cellStyle name="Итого" xfId="332"/>
    <cellStyle name="Контрольная ячейка 2" xfId="333"/>
    <cellStyle name="Контрольная ячейка 3" xfId="334"/>
    <cellStyle name="Мои наименования показателей" xfId="337"/>
    <cellStyle name="Мой заголовок" xfId="335"/>
    <cellStyle name="Мой заголовок листа" xfId="336"/>
    <cellStyle name="Название 2" xfId="338"/>
    <cellStyle name="Название 3" xfId="339"/>
    <cellStyle name="Нейтральный 2" xfId="340"/>
    <cellStyle name="Нейтральный 3" xfId="341"/>
    <cellStyle name="Обычный" xfId="0" builtinId="0"/>
    <cellStyle name="Обычный 10" xfId="342"/>
    <cellStyle name="Обычный 2" xfId="343"/>
    <cellStyle name="Обычный 2 2" xfId="2"/>
    <cellStyle name="Обычный 2 2 10" xfId="344"/>
    <cellStyle name="Обычный 2 2 11" xfId="345"/>
    <cellStyle name="Обычный 2 2 12" xfId="346"/>
    <cellStyle name="Обычный 2 2 12 10" xfId="347"/>
    <cellStyle name="Обычный 2 2 12 11" xfId="348"/>
    <cellStyle name="Обычный 2 2 12 12" xfId="349"/>
    <cellStyle name="Обычный 2 2 12 13" xfId="350"/>
    <cellStyle name="Обычный 2 2 12 14" xfId="351"/>
    <cellStyle name="Обычный 2 2 12 15" xfId="352"/>
    <cellStyle name="Обычный 2 2 12 16" xfId="353"/>
    <cellStyle name="Обычный 2 2 12 17" xfId="354"/>
    <cellStyle name="Обычный 2 2 12 18" xfId="355"/>
    <cellStyle name="Обычный 2 2 12 19" xfId="356"/>
    <cellStyle name="Обычный 2 2 12 2" xfId="357"/>
    <cellStyle name="Обычный 2 2 12 20" xfId="358"/>
    <cellStyle name="Обычный 2 2 12 21" xfId="359"/>
    <cellStyle name="Обычный 2 2 12 22" xfId="360"/>
    <cellStyle name="Обычный 2 2 12 23" xfId="361"/>
    <cellStyle name="Обычный 2 2 12 24" xfId="362"/>
    <cellStyle name="Обычный 2 2 12 25" xfId="363"/>
    <cellStyle name="Обычный 2 2 12 26" xfId="364"/>
    <cellStyle name="Обычный 2 2 12 27" xfId="365"/>
    <cellStyle name="Обычный 2 2 12 28" xfId="366"/>
    <cellStyle name="Обычный 2 2 12 29" xfId="367"/>
    <cellStyle name="Обычный 2 2 12 3" xfId="368"/>
    <cellStyle name="Обычный 2 2 12 30" xfId="369"/>
    <cellStyle name="Обычный 2 2 12 31" xfId="370"/>
    <cellStyle name="Обычный 2 2 12 32" xfId="371"/>
    <cellStyle name="Обычный 2 2 12 33" xfId="372"/>
    <cellStyle name="Обычный 2 2 12 34" xfId="373"/>
    <cellStyle name="Обычный 2 2 12 35" xfId="374"/>
    <cellStyle name="Обычный 2 2 12 36" xfId="375"/>
    <cellStyle name="Обычный 2 2 12 37" xfId="376"/>
    <cellStyle name="Обычный 2 2 12 4" xfId="377"/>
    <cellStyle name="Обычный 2 2 12 5" xfId="378"/>
    <cellStyle name="Обычный 2 2 12 6" xfId="379"/>
    <cellStyle name="Обычный 2 2 12 7" xfId="380"/>
    <cellStyle name="Обычный 2 2 12 8" xfId="381"/>
    <cellStyle name="Обычный 2 2 12 9" xfId="382"/>
    <cellStyle name="Обычный 2 2 13" xfId="383"/>
    <cellStyle name="Обычный 2 2 14" xfId="384"/>
    <cellStyle name="Обычный 2 2 15" xfId="385"/>
    <cellStyle name="Обычный 2 2 16" xfId="386"/>
    <cellStyle name="Обычный 2 2 17" xfId="387"/>
    <cellStyle name="Обычный 2 2 18" xfId="388"/>
    <cellStyle name="Обычный 2 2 19" xfId="389"/>
    <cellStyle name="Обычный 2 2 2" xfId="390"/>
    <cellStyle name="Обычный 2 2 2 10" xfId="391"/>
    <cellStyle name="Обычный 2 2 2 11" xfId="392"/>
    <cellStyle name="Обычный 2 2 2 12" xfId="393"/>
    <cellStyle name="Обычный 2 2 2 13" xfId="394"/>
    <cellStyle name="Обычный 2 2 2 14" xfId="395"/>
    <cellStyle name="Обычный 2 2 2 15" xfId="396"/>
    <cellStyle name="Обычный 2 2 2 16" xfId="397"/>
    <cellStyle name="Обычный 2 2 2 17" xfId="398"/>
    <cellStyle name="Обычный 2 2 2 18" xfId="399"/>
    <cellStyle name="Обычный 2 2 2 19" xfId="400"/>
    <cellStyle name="Обычный 2 2 2 2" xfId="401"/>
    <cellStyle name="Обычный 2 2 2 2 10" xfId="402"/>
    <cellStyle name="Обычный 2 2 2 2 11" xfId="403"/>
    <cellStyle name="Обычный 2 2 2 2 12" xfId="404"/>
    <cellStyle name="Обычный 2 2 2 2 13" xfId="405"/>
    <cellStyle name="Обычный 2 2 2 2 14" xfId="406"/>
    <cellStyle name="Обычный 2 2 2 2 15" xfId="407"/>
    <cellStyle name="Обычный 2 2 2 2 16" xfId="408"/>
    <cellStyle name="Обычный 2 2 2 2 17" xfId="409"/>
    <cellStyle name="Обычный 2 2 2 2 18" xfId="410"/>
    <cellStyle name="Обычный 2 2 2 2 19" xfId="411"/>
    <cellStyle name="Обычный 2 2 2 2 2" xfId="412"/>
    <cellStyle name="Обычный 2 2 2 2 20" xfId="413"/>
    <cellStyle name="Обычный 2 2 2 2 21" xfId="414"/>
    <cellStyle name="Обычный 2 2 2 2 22" xfId="415"/>
    <cellStyle name="Обычный 2 2 2 2 23" xfId="416"/>
    <cellStyle name="Обычный 2 2 2 2 24" xfId="417"/>
    <cellStyle name="Обычный 2 2 2 2 25" xfId="418"/>
    <cellStyle name="Обычный 2 2 2 2 26" xfId="419"/>
    <cellStyle name="Обычный 2 2 2 2 27" xfId="420"/>
    <cellStyle name="Обычный 2 2 2 2 28" xfId="421"/>
    <cellStyle name="Обычный 2 2 2 2 29" xfId="422"/>
    <cellStyle name="Обычный 2 2 2 2 3" xfId="423"/>
    <cellStyle name="Обычный 2 2 2 2 30" xfId="424"/>
    <cellStyle name="Обычный 2 2 2 2 31" xfId="425"/>
    <cellStyle name="Обычный 2 2 2 2 32" xfId="426"/>
    <cellStyle name="Обычный 2 2 2 2 33" xfId="427"/>
    <cellStyle name="Обычный 2 2 2 2 34" xfId="428"/>
    <cellStyle name="Обычный 2 2 2 2 35" xfId="429"/>
    <cellStyle name="Обычный 2 2 2 2 36" xfId="430"/>
    <cellStyle name="Обычный 2 2 2 2 37" xfId="431"/>
    <cellStyle name="Обычный 2 2 2 2 4" xfId="432"/>
    <cellStyle name="Обычный 2 2 2 2 5" xfId="433"/>
    <cellStyle name="Обычный 2 2 2 2 6" xfId="434"/>
    <cellStyle name="Обычный 2 2 2 2 7" xfId="435"/>
    <cellStyle name="Обычный 2 2 2 2 8" xfId="436"/>
    <cellStyle name="Обычный 2 2 2 2 9" xfId="437"/>
    <cellStyle name="Обычный 2 2 2 20" xfId="438"/>
    <cellStyle name="Обычный 2 2 2 21" xfId="439"/>
    <cellStyle name="Обычный 2 2 2 22" xfId="440"/>
    <cellStyle name="Обычный 2 2 2 23" xfId="441"/>
    <cellStyle name="Обычный 2 2 2 24" xfId="442"/>
    <cellStyle name="Обычный 2 2 2 25" xfId="443"/>
    <cellStyle name="Обычный 2 2 2 26" xfId="444"/>
    <cellStyle name="Обычный 2 2 2 27" xfId="445"/>
    <cellStyle name="Обычный 2 2 2 28" xfId="446"/>
    <cellStyle name="Обычный 2 2 2 29" xfId="447"/>
    <cellStyle name="Обычный 2 2 2 3" xfId="448"/>
    <cellStyle name="Обычный 2 2 2 30" xfId="449"/>
    <cellStyle name="Обычный 2 2 2 31" xfId="450"/>
    <cellStyle name="Обычный 2 2 2 32" xfId="451"/>
    <cellStyle name="Обычный 2 2 2 33" xfId="452"/>
    <cellStyle name="Обычный 2 2 2 34" xfId="453"/>
    <cellStyle name="Обычный 2 2 2 35" xfId="454"/>
    <cellStyle name="Обычный 2 2 2 36" xfId="455"/>
    <cellStyle name="Обычный 2 2 2 37" xfId="456"/>
    <cellStyle name="Обычный 2 2 2 38" xfId="457"/>
    <cellStyle name="Обычный 2 2 2 4" xfId="458"/>
    <cellStyle name="Обычный 2 2 2 5" xfId="459"/>
    <cellStyle name="Обычный 2 2 2 6" xfId="460"/>
    <cellStyle name="Обычный 2 2 2 7" xfId="461"/>
    <cellStyle name="Обычный 2 2 2 8" xfId="462"/>
    <cellStyle name="Обычный 2 2 2 9" xfId="463"/>
    <cellStyle name="Обычный 2 2 20" xfId="464"/>
    <cellStyle name="Обычный 2 2 21" xfId="465"/>
    <cellStyle name="Обычный 2 2 22" xfId="466"/>
    <cellStyle name="Обычный 2 2 23" xfId="467"/>
    <cellStyle name="Обычный 2 2 24" xfId="468"/>
    <cellStyle name="Обычный 2 2 25" xfId="469"/>
    <cellStyle name="Обычный 2 2 26" xfId="470"/>
    <cellStyle name="Обычный 2 2 27" xfId="471"/>
    <cellStyle name="Обычный 2 2 28" xfId="472"/>
    <cellStyle name="Обычный 2 2 29" xfId="473"/>
    <cellStyle name="Обычный 2 2 3" xfId="474"/>
    <cellStyle name="Обычный 2 2 30" xfId="475"/>
    <cellStyle name="Обычный 2 2 31" xfId="476"/>
    <cellStyle name="Обычный 2 2 32" xfId="477"/>
    <cellStyle name="Обычный 2 2 33" xfId="478"/>
    <cellStyle name="Обычный 2 2 34" xfId="479"/>
    <cellStyle name="Обычный 2 2 35" xfId="480"/>
    <cellStyle name="Обычный 2 2 36" xfId="481"/>
    <cellStyle name="Обычный 2 2 37" xfId="482"/>
    <cellStyle name="Обычный 2 2 38" xfId="483"/>
    <cellStyle name="Обычный 2 2 39" xfId="484"/>
    <cellStyle name="Обычный 2 2 4" xfId="485"/>
    <cellStyle name="Обычный 2 2 40" xfId="486"/>
    <cellStyle name="Обычный 2 2 41" xfId="487"/>
    <cellStyle name="Обычный 2 2 42" xfId="488"/>
    <cellStyle name="Обычный 2 2 43" xfId="489"/>
    <cellStyle name="Обычный 2 2 44" xfId="490"/>
    <cellStyle name="Обычный 2 2 45" xfId="491"/>
    <cellStyle name="Обычный 2 2 46" xfId="492"/>
    <cellStyle name="Обычный 2 2 47" xfId="493"/>
    <cellStyle name="Обычный 2 2 5" xfId="494"/>
    <cellStyle name="Обычный 2 2 6" xfId="495"/>
    <cellStyle name="Обычный 2 2 7" xfId="496"/>
    <cellStyle name="Обычный 2 2 8" xfId="497"/>
    <cellStyle name="Обычный 2 2 9" xfId="498"/>
    <cellStyle name="Обычный 2 3" xfId="499"/>
    <cellStyle name="Обычный 2 3 10" xfId="500"/>
    <cellStyle name="Обычный 2 3 11" xfId="501"/>
    <cellStyle name="Обычный 2 3 12" xfId="502"/>
    <cellStyle name="Обычный 2 3 12 10" xfId="503"/>
    <cellStyle name="Обычный 2 3 12 11" xfId="504"/>
    <cellStyle name="Обычный 2 3 12 12" xfId="505"/>
    <cellStyle name="Обычный 2 3 12 13" xfId="506"/>
    <cellStyle name="Обычный 2 3 12 14" xfId="507"/>
    <cellStyle name="Обычный 2 3 12 15" xfId="508"/>
    <cellStyle name="Обычный 2 3 12 16" xfId="509"/>
    <cellStyle name="Обычный 2 3 12 17" xfId="510"/>
    <cellStyle name="Обычный 2 3 12 18" xfId="511"/>
    <cellStyle name="Обычный 2 3 12 19" xfId="512"/>
    <cellStyle name="Обычный 2 3 12 2" xfId="513"/>
    <cellStyle name="Обычный 2 3 12 20" xfId="514"/>
    <cellStyle name="Обычный 2 3 12 21" xfId="515"/>
    <cellStyle name="Обычный 2 3 12 22" xfId="516"/>
    <cellStyle name="Обычный 2 3 12 23" xfId="517"/>
    <cellStyle name="Обычный 2 3 12 24" xfId="518"/>
    <cellStyle name="Обычный 2 3 12 25" xfId="519"/>
    <cellStyle name="Обычный 2 3 12 26" xfId="520"/>
    <cellStyle name="Обычный 2 3 12 27" xfId="521"/>
    <cellStyle name="Обычный 2 3 12 28" xfId="522"/>
    <cellStyle name="Обычный 2 3 12 29" xfId="523"/>
    <cellStyle name="Обычный 2 3 12 3" xfId="524"/>
    <cellStyle name="Обычный 2 3 12 30" xfId="525"/>
    <cellStyle name="Обычный 2 3 12 31" xfId="526"/>
    <cellStyle name="Обычный 2 3 12 32" xfId="527"/>
    <cellStyle name="Обычный 2 3 12 33" xfId="528"/>
    <cellStyle name="Обычный 2 3 12 34" xfId="529"/>
    <cellStyle name="Обычный 2 3 12 35" xfId="530"/>
    <cellStyle name="Обычный 2 3 12 36" xfId="531"/>
    <cellStyle name="Обычный 2 3 12 37" xfId="532"/>
    <cellStyle name="Обычный 2 3 12 4" xfId="533"/>
    <cellStyle name="Обычный 2 3 12 5" xfId="534"/>
    <cellStyle name="Обычный 2 3 12 6" xfId="535"/>
    <cellStyle name="Обычный 2 3 12 7" xfId="536"/>
    <cellStyle name="Обычный 2 3 12 8" xfId="537"/>
    <cellStyle name="Обычный 2 3 12 9" xfId="538"/>
    <cellStyle name="Обычный 2 3 13" xfId="539"/>
    <cellStyle name="Обычный 2 3 14" xfId="540"/>
    <cellStyle name="Обычный 2 3 15" xfId="541"/>
    <cellStyle name="Обычный 2 3 16" xfId="542"/>
    <cellStyle name="Обычный 2 3 17" xfId="543"/>
    <cellStyle name="Обычный 2 3 18" xfId="544"/>
    <cellStyle name="Обычный 2 3 19" xfId="545"/>
    <cellStyle name="Обычный 2 3 2" xfId="546"/>
    <cellStyle name="Обычный 2 3 2 10" xfId="547"/>
    <cellStyle name="Обычный 2 3 2 11" xfId="548"/>
    <cellStyle name="Обычный 2 3 2 12" xfId="549"/>
    <cellStyle name="Обычный 2 3 2 13" xfId="550"/>
    <cellStyle name="Обычный 2 3 2 14" xfId="551"/>
    <cellStyle name="Обычный 2 3 2 15" xfId="552"/>
    <cellStyle name="Обычный 2 3 2 16" xfId="553"/>
    <cellStyle name="Обычный 2 3 2 17" xfId="554"/>
    <cellStyle name="Обычный 2 3 2 18" xfId="555"/>
    <cellStyle name="Обычный 2 3 2 19" xfId="556"/>
    <cellStyle name="Обычный 2 3 2 2" xfId="557"/>
    <cellStyle name="Обычный 2 3 2 2 10" xfId="558"/>
    <cellStyle name="Обычный 2 3 2 2 11" xfId="559"/>
    <cellStyle name="Обычный 2 3 2 2 12" xfId="560"/>
    <cellStyle name="Обычный 2 3 2 2 13" xfId="561"/>
    <cellStyle name="Обычный 2 3 2 2 14" xfId="562"/>
    <cellStyle name="Обычный 2 3 2 2 15" xfId="563"/>
    <cellStyle name="Обычный 2 3 2 2 16" xfId="564"/>
    <cellStyle name="Обычный 2 3 2 2 17" xfId="565"/>
    <cellStyle name="Обычный 2 3 2 2 18" xfId="566"/>
    <cellStyle name="Обычный 2 3 2 2 19" xfId="567"/>
    <cellStyle name="Обычный 2 3 2 2 2" xfId="568"/>
    <cellStyle name="Обычный 2 3 2 2 20" xfId="569"/>
    <cellStyle name="Обычный 2 3 2 2 21" xfId="570"/>
    <cellStyle name="Обычный 2 3 2 2 22" xfId="571"/>
    <cellStyle name="Обычный 2 3 2 2 23" xfId="572"/>
    <cellStyle name="Обычный 2 3 2 2 24" xfId="573"/>
    <cellStyle name="Обычный 2 3 2 2 25" xfId="574"/>
    <cellStyle name="Обычный 2 3 2 2 26" xfId="575"/>
    <cellStyle name="Обычный 2 3 2 2 27" xfId="576"/>
    <cellStyle name="Обычный 2 3 2 2 28" xfId="577"/>
    <cellStyle name="Обычный 2 3 2 2 29" xfId="578"/>
    <cellStyle name="Обычный 2 3 2 2 3" xfId="579"/>
    <cellStyle name="Обычный 2 3 2 2 30" xfId="580"/>
    <cellStyle name="Обычный 2 3 2 2 31" xfId="581"/>
    <cellStyle name="Обычный 2 3 2 2 32" xfId="582"/>
    <cellStyle name="Обычный 2 3 2 2 33" xfId="583"/>
    <cellStyle name="Обычный 2 3 2 2 34" xfId="584"/>
    <cellStyle name="Обычный 2 3 2 2 35" xfId="585"/>
    <cellStyle name="Обычный 2 3 2 2 36" xfId="586"/>
    <cellStyle name="Обычный 2 3 2 2 37" xfId="587"/>
    <cellStyle name="Обычный 2 3 2 2 4" xfId="588"/>
    <cellStyle name="Обычный 2 3 2 2 5" xfId="589"/>
    <cellStyle name="Обычный 2 3 2 2 6" xfId="590"/>
    <cellStyle name="Обычный 2 3 2 2 7" xfId="591"/>
    <cellStyle name="Обычный 2 3 2 2 8" xfId="592"/>
    <cellStyle name="Обычный 2 3 2 2 9" xfId="593"/>
    <cellStyle name="Обычный 2 3 2 20" xfId="594"/>
    <cellStyle name="Обычный 2 3 2 21" xfId="595"/>
    <cellStyle name="Обычный 2 3 2 22" xfId="596"/>
    <cellStyle name="Обычный 2 3 2 23" xfId="597"/>
    <cellStyle name="Обычный 2 3 2 24" xfId="598"/>
    <cellStyle name="Обычный 2 3 2 25" xfId="599"/>
    <cellStyle name="Обычный 2 3 2 26" xfId="600"/>
    <cellStyle name="Обычный 2 3 2 27" xfId="601"/>
    <cellStyle name="Обычный 2 3 2 28" xfId="602"/>
    <cellStyle name="Обычный 2 3 2 29" xfId="603"/>
    <cellStyle name="Обычный 2 3 2 3" xfId="604"/>
    <cellStyle name="Обычный 2 3 2 30" xfId="605"/>
    <cellStyle name="Обычный 2 3 2 31" xfId="606"/>
    <cellStyle name="Обычный 2 3 2 32" xfId="607"/>
    <cellStyle name="Обычный 2 3 2 33" xfId="608"/>
    <cellStyle name="Обычный 2 3 2 34" xfId="609"/>
    <cellStyle name="Обычный 2 3 2 35" xfId="610"/>
    <cellStyle name="Обычный 2 3 2 36" xfId="611"/>
    <cellStyle name="Обычный 2 3 2 37" xfId="612"/>
    <cellStyle name="Обычный 2 3 2 38" xfId="613"/>
    <cellStyle name="Обычный 2 3 2 4" xfId="614"/>
    <cellStyle name="Обычный 2 3 2 5" xfId="615"/>
    <cellStyle name="Обычный 2 3 2 6" xfId="616"/>
    <cellStyle name="Обычный 2 3 2 7" xfId="617"/>
    <cellStyle name="Обычный 2 3 2 8" xfId="618"/>
    <cellStyle name="Обычный 2 3 2 9" xfId="619"/>
    <cellStyle name="Обычный 2 3 20" xfId="620"/>
    <cellStyle name="Обычный 2 3 21" xfId="621"/>
    <cellStyle name="Обычный 2 3 22" xfId="622"/>
    <cellStyle name="Обычный 2 3 23" xfId="623"/>
    <cellStyle name="Обычный 2 3 24" xfId="624"/>
    <cellStyle name="Обычный 2 3 25" xfId="625"/>
    <cellStyle name="Обычный 2 3 26" xfId="626"/>
    <cellStyle name="Обычный 2 3 27" xfId="627"/>
    <cellStyle name="Обычный 2 3 28" xfId="628"/>
    <cellStyle name="Обычный 2 3 29" xfId="629"/>
    <cellStyle name="Обычный 2 3 3" xfId="630"/>
    <cellStyle name="Обычный 2 3 30" xfId="631"/>
    <cellStyle name="Обычный 2 3 31" xfId="632"/>
    <cellStyle name="Обычный 2 3 32" xfId="633"/>
    <cellStyle name="Обычный 2 3 33" xfId="634"/>
    <cellStyle name="Обычный 2 3 34" xfId="635"/>
    <cellStyle name="Обычный 2 3 35" xfId="636"/>
    <cellStyle name="Обычный 2 3 36" xfId="637"/>
    <cellStyle name="Обычный 2 3 37" xfId="638"/>
    <cellStyle name="Обычный 2 3 38" xfId="639"/>
    <cellStyle name="Обычный 2 3 39" xfId="640"/>
    <cellStyle name="Обычный 2 3 4" xfId="641"/>
    <cellStyle name="Обычный 2 3 40" xfId="642"/>
    <cellStyle name="Обычный 2 3 41" xfId="643"/>
    <cellStyle name="Обычный 2 3 42" xfId="644"/>
    <cellStyle name="Обычный 2 3 43" xfId="645"/>
    <cellStyle name="Обычный 2 3 44" xfId="646"/>
    <cellStyle name="Обычный 2 3 45" xfId="647"/>
    <cellStyle name="Обычный 2 3 46" xfId="648"/>
    <cellStyle name="Обычный 2 3 47" xfId="649"/>
    <cellStyle name="Обычный 2 3 5" xfId="650"/>
    <cellStyle name="Обычный 2 3 6" xfId="651"/>
    <cellStyle name="Обычный 2 3 7" xfId="652"/>
    <cellStyle name="Обычный 2 3 8" xfId="653"/>
    <cellStyle name="Обычный 2 3 9" xfId="654"/>
    <cellStyle name="Обычный 2 4" xfId="655"/>
    <cellStyle name="Обычный 2 5" xfId="656"/>
    <cellStyle name="Обычный 2 6" xfId="657"/>
    <cellStyle name="Обычный 2_NV_Paholi-RAB" xfId="658"/>
    <cellStyle name="Обычный 3" xfId="659"/>
    <cellStyle name="Обычный 3 10" xfId="660"/>
    <cellStyle name="Обычный 3 11" xfId="661"/>
    <cellStyle name="Обычный 3 12" xfId="662"/>
    <cellStyle name="Обычный 3 13" xfId="663"/>
    <cellStyle name="Обычный 3 14" xfId="664"/>
    <cellStyle name="Обычный 3 15" xfId="665"/>
    <cellStyle name="Обычный 3 16" xfId="666"/>
    <cellStyle name="Обычный 3 17" xfId="667"/>
    <cellStyle name="Обычный 3 18" xfId="668"/>
    <cellStyle name="Обычный 3 19" xfId="669"/>
    <cellStyle name="Обычный 3 2" xfId="670"/>
    <cellStyle name="Обычный 3 20" xfId="671"/>
    <cellStyle name="Обычный 3 21" xfId="672"/>
    <cellStyle name="Обычный 3 22" xfId="673"/>
    <cellStyle name="Обычный 3 23" xfId="674"/>
    <cellStyle name="Обычный 3 24" xfId="675"/>
    <cellStyle name="Обычный 3 25" xfId="676"/>
    <cellStyle name="Обычный 3 26" xfId="677"/>
    <cellStyle name="Обычный 3 27" xfId="678"/>
    <cellStyle name="Обычный 3 28" xfId="679"/>
    <cellStyle name="Обычный 3 29" xfId="680"/>
    <cellStyle name="Обычный 3 3" xfId="681"/>
    <cellStyle name="Обычный 3 30" xfId="682"/>
    <cellStyle name="Обычный 3 31" xfId="683"/>
    <cellStyle name="Обычный 3 32" xfId="684"/>
    <cellStyle name="Обычный 3 33" xfId="685"/>
    <cellStyle name="Обычный 3 34" xfId="686"/>
    <cellStyle name="Обычный 3 35" xfId="687"/>
    <cellStyle name="Обычный 3 36" xfId="688"/>
    <cellStyle name="Обычный 3 37" xfId="689"/>
    <cellStyle name="Обычный 3 38" xfId="690"/>
    <cellStyle name="Обычный 3 39" xfId="691"/>
    <cellStyle name="Обычный 3 4" xfId="692"/>
    <cellStyle name="Обычный 3 40" xfId="693"/>
    <cellStyle name="Обычный 3 41" xfId="694"/>
    <cellStyle name="Обычный 3 42" xfId="695"/>
    <cellStyle name="Обычный 3 43" xfId="696"/>
    <cellStyle name="Обычный 3 44" xfId="697"/>
    <cellStyle name="Обычный 3 45" xfId="698"/>
    <cellStyle name="Обычный 3 46" xfId="699"/>
    <cellStyle name="Обычный 3 47" xfId="700"/>
    <cellStyle name="Обычный 3 5" xfId="701"/>
    <cellStyle name="Обычный 3 6" xfId="702"/>
    <cellStyle name="Обычный 3 7" xfId="703"/>
    <cellStyle name="Обычный 3 8" xfId="704"/>
    <cellStyle name="Обычный 3 9" xfId="705"/>
    <cellStyle name="Обычный 4" xfId="706"/>
    <cellStyle name="Обычный 4 2" xfId="707"/>
    <cellStyle name="Обычный 4 2 10" xfId="708"/>
    <cellStyle name="Обычный 4 2 11" xfId="709"/>
    <cellStyle name="Обычный 4 2 12" xfId="710"/>
    <cellStyle name="Обычный 4 2 13" xfId="711"/>
    <cellStyle name="Обычный 4 2 14" xfId="712"/>
    <cellStyle name="Обычный 4 2 15" xfId="713"/>
    <cellStyle name="Обычный 4 2 16" xfId="714"/>
    <cellStyle name="Обычный 4 2 17" xfId="715"/>
    <cellStyle name="Обычный 4 2 18" xfId="716"/>
    <cellStyle name="Обычный 4 2 19" xfId="717"/>
    <cellStyle name="Обычный 4 2 2" xfId="718"/>
    <cellStyle name="Обычный 4 2 2 10" xfId="719"/>
    <cellStyle name="Обычный 4 2 2 11" xfId="720"/>
    <cellStyle name="Обычный 4 2 2 12" xfId="721"/>
    <cellStyle name="Обычный 4 2 2 13" xfId="722"/>
    <cellStyle name="Обычный 4 2 2 14" xfId="723"/>
    <cellStyle name="Обычный 4 2 2 15" xfId="724"/>
    <cellStyle name="Обычный 4 2 2 16" xfId="725"/>
    <cellStyle name="Обычный 4 2 2 17" xfId="726"/>
    <cellStyle name="Обычный 4 2 2 18" xfId="727"/>
    <cellStyle name="Обычный 4 2 2 19" xfId="728"/>
    <cellStyle name="Обычный 4 2 2 2" xfId="729"/>
    <cellStyle name="Обычный 4 2 2 20" xfId="730"/>
    <cellStyle name="Обычный 4 2 2 21" xfId="731"/>
    <cellStyle name="Обычный 4 2 2 22" xfId="732"/>
    <cellStyle name="Обычный 4 2 2 23" xfId="733"/>
    <cellStyle name="Обычный 4 2 2 24" xfId="734"/>
    <cellStyle name="Обычный 4 2 2 25" xfId="735"/>
    <cellStyle name="Обычный 4 2 2 26" xfId="736"/>
    <cellStyle name="Обычный 4 2 2 27" xfId="737"/>
    <cellStyle name="Обычный 4 2 2 28" xfId="738"/>
    <cellStyle name="Обычный 4 2 2 29" xfId="739"/>
    <cellStyle name="Обычный 4 2 2 3" xfId="740"/>
    <cellStyle name="Обычный 4 2 2 30" xfId="741"/>
    <cellStyle name="Обычный 4 2 2 31" xfId="742"/>
    <cellStyle name="Обычный 4 2 2 32" xfId="743"/>
    <cellStyle name="Обычный 4 2 2 33" xfId="744"/>
    <cellStyle name="Обычный 4 2 2 34" xfId="745"/>
    <cellStyle name="Обычный 4 2 2 35" xfId="746"/>
    <cellStyle name="Обычный 4 2 2 36" xfId="747"/>
    <cellStyle name="Обычный 4 2 2 37" xfId="748"/>
    <cellStyle name="Обычный 4 2 2 4" xfId="749"/>
    <cellStyle name="Обычный 4 2 2 5" xfId="750"/>
    <cellStyle name="Обычный 4 2 2 6" xfId="751"/>
    <cellStyle name="Обычный 4 2 2 7" xfId="752"/>
    <cellStyle name="Обычный 4 2 2 8" xfId="753"/>
    <cellStyle name="Обычный 4 2 2 9" xfId="754"/>
    <cellStyle name="Обычный 4 2 20" xfId="755"/>
    <cellStyle name="Обычный 4 2 21" xfId="756"/>
    <cellStyle name="Обычный 4 2 22" xfId="757"/>
    <cellStyle name="Обычный 4 2 23" xfId="758"/>
    <cellStyle name="Обычный 4 2 24" xfId="759"/>
    <cellStyle name="Обычный 4 2 25" xfId="760"/>
    <cellStyle name="Обычный 4 2 26" xfId="761"/>
    <cellStyle name="Обычный 4 2 27" xfId="762"/>
    <cellStyle name="Обычный 4 2 28" xfId="763"/>
    <cellStyle name="Обычный 4 2 29" xfId="764"/>
    <cellStyle name="Обычный 4 2 3" xfId="765"/>
    <cellStyle name="Обычный 4 2 30" xfId="766"/>
    <cellStyle name="Обычный 4 2 31" xfId="767"/>
    <cellStyle name="Обычный 4 2 32" xfId="768"/>
    <cellStyle name="Обычный 4 2 33" xfId="769"/>
    <cellStyle name="Обычный 4 2 34" xfId="770"/>
    <cellStyle name="Обычный 4 2 35" xfId="771"/>
    <cellStyle name="Обычный 4 2 36" xfId="772"/>
    <cellStyle name="Обычный 4 2 37" xfId="773"/>
    <cellStyle name="Обычный 4 2 38" xfId="774"/>
    <cellStyle name="Обычный 4 2 4" xfId="775"/>
    <cellStyle name="Обычный 4 2 5" xfId="776"/>
    <cellStyle name="Обычный 4 2 6" xfId="777"/>
    <cellStyle name="Обычный 4 2 7" xfId="778"/>
    <cellStyle name="Обычный 4 2 8" xfId="779"/>
    <cellStyle name="Обычный 4 2 9" xfId="780"/>
    <cellStyle name="Обычный 4 3" xfId="781"/>
    <cellStyle name="Обычный 4_Исходные данные для модели" xfId="782"/>
    <cellStyle name="Обычный 5" xfId="783"/>
    <cellStyle name="Обычный 5 2" xfId="784"/>
    <cellStyle name="Обычный 6" xfId="785"/>
    <cellStyle name="Обычный 7" xfId="786"/>
    <cellStyle name="Обычный 8" xfId="787"/>
    <cellStyle name="Обычный 9" xfId="788"/>
    <cellStyle name="Обычный_Плановое количество электроэнергии, передоваемое по сетям исполнителя" xfId="3"/>
    <cellStyle name="Обычный_Приложение № 2" xfId="1"/>
    <cellStyle name="Обычный1" xfId="789"/>
    <cellStyle name="Плохой 2" xfId="790"/>
    <cellStyle name="Плохой 3" xfId="791"/>
    <cellStyle name="По центру с переносом" xfId="792"/>
    <cellStyle name="По ширине с переносом" xfId="793"/>
    <cellStyle name="Поле ввода" xfId="794"/>
    <cellStyle name="Пояснение 2" xfId="795"/>
    <cellStyle name="Пояснение 3" xfId="796"/>
    <cellStyle name="Примечание 2" xfId="797"/>
    <cellStyle name="Примечание 3" xfId="798"/>
    <cellStyle name="Процентный 2" xfId="799"/>
    <cellStyle name="Процентный 2 2" xfId="800"/>
    <cellStyle name="Процентный 2 3" xfId="801"/>
    <cellStyle name="Процентный 2 4" xfId="802"/>
    <cellStyle name="Процентный 3" xfId="803"/>
    <cellStyle name="Процентный 4" xfId="804"/>
    <cellStyle name="Процентный 5" xfId="805"/>
    <cellStyle name="Процентный 5 2" xfId="806"/>
    <cellStyle name="Связанная ячейка 2" xfId="807"/>
    <cellStyle name="Связанная ячейка 3" xfId="808"/>
    <cellStyle name="смр" xfId="809"/>
    <cellStyle name="Стиль 1" xfId="810"/>
    <cellStyle name="Стиль 1 2" xfId="811"/>
    <cellStyle name="Стиль 1 2 2" xfId="812"/>
    <cellStyle name="Стиль 1 3" xfId="813"/>
    <cellStyle name="ТЕКСТ" xfId="814"/>
    <cellStyle name="Текст предупреждения 2" xfId="815"/>
    <cellStyle name="Текст предупреждения 3" xfId="816"/>
    <cellStyle name="Текстовый" xfId="817"/>
    <cellStyle name="Тысячи [0]_01.01.98" xfId="818"/>
    <cellStyle name="Тысячи_01.01.98" xfId="819"/>
    <cellStyle name="Финансовый [0] 2" xfId="820"/>
    <cellStyle name="Финансовый 10" xfId="821"/>
    <cellStyle name="Финансовый 2" xfId="822"/>
    <cellStyle name="Финансовый 2 2" xfId="823"/>
    <cellStyle name="Финансовый 3" xfId="824"/>
    <cellStyle name="Финансовый 3 2" xfId="825"/>
    <cellStyle name="Финансовый 4" xfId="826"/>
    <cellStyle name="Финансовый 5" xfId="827"/>
    <cellStyle name="Финансовый 6" xfId="828"/>
    <cellStyle name="Финансовый 7" xfId="829"/>
    <cellStyle name="Финансовый 8" xfId="830"/>
    <cellStyle name="Финансовый 9" xfId="831"/>
    <cellStyle name="Формула" xfId="832"/>
    <cellStyle name="Формула 2" xfId="833"/>
    <cellStyle name="Формула 3" xfId="834"/>
    <cellStyle name="Формула_A РТ 2009 Рязаньэнерго" xfId="835"/>
    <cellStyle name="ФормулаВБ" xfId="836"/>
    <cellStyle name="ФормулаНаКонтроль" xfId="837"/>
    <cellStyle name="Хороший 2" xfId="838"/>
    <cellStyle name="Хороший 3" xfId="839"/>
    <cellStyle name="Цифры по центру с десятыми" xfId="840"/>
    <cellStyle name="Џђћ–…ќ’ќ›‰" xfId="841"/>
    <cellStyle name="Шапка таблицы" xfId="8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yt01\&#1084;&#1086;&#1080;%20&#1076;&#1086;&#1082;&#1091;&#1084;&#1077;&#1085;&#1090;&#1099;\Temp\Rar$DI07.797\&#1057;&#1074;&#1086;&#1076;&#1085;&#1080;&#1082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uire-melnikova\&#1056;&#1072;&#1073;&#1086;&#1095;&#1080;&#1081;%20&#1089;&#1090;&#1086;&#1083;\Temp\Rar$DI07.797\&#1057;&#1074;&#1086;&#1076;&#1085;&#1080;&#10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БЭО A сальдо"/>
      <sheetName val="МБЭО Q сальдо"/>
      <sheetName val="МсБЭО A сальдо"/>
      <sheetName val="МсБЭО Q сальдо"/>
      <sheetName val="ПБЭО A сальдо"/>
      <sheetName val="ПБЭО Q сальдо"/>
      <sheetName val="ПрБЭО A сальдо"/>
      <sheetName val="ПрБЭО Q сальдо"/>
      <sheetName val="ЮБЭО A сальдо"/>
      <sheetName val="ЮБЭО Q сальдо"/>
      <sheetName val="ЮНГ- A сальдо"/>
      <sheetName val="ЮНГ- Q сальдо "/>
      <sheetName val="ведомость"/>
    </sheetNames>
    <sheetDataSet>
      <sheetData sheetId="0"/>
      <sheetData sheetId="1"/>
      <sheetData sheetId="2"/>
      <sheetData sheetId="3">
        <row r="5">
          <cell r="B5" t="str">
            <v>00:00 01.03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БЭО A сальдо"/>
      <sheetName val="МБЭО Q сальдо"/>
      <sheetName val="МсБЭО A сальдо"/>
      <sheetName val="МсБЭО Q сальдо"/>
      <sheetName val="ПБЭО A сальдо"/>
      <sheetName val="ПБЭО Q сальдо"/>
      <sheetName val="ПрБЭО A сальдо"/>
      <sheetName val="ПрБЭО Q сальдо"/>
      <sheetName val="ЮБЭО A сальдо"/>
      <sheetName val="ЮБЭО Q сальдо"/>
      <sheetName val="ЮНГ- A сальдо"/>
      <sheetName val="ЮНГ- Q сальдо "/>
      <sheetName val="ведомость"/>
    </sheetNames>
    <sheetDataSet>
      <sheetData sheetId="0"/>
      <sheetData sheetId="1"/>
      <sheetData sheetId="2"/>
      <sheetData sheetId="3">
        <row r="5">
          <cell r="B5" t="str">
            <v>00:00 01.03</v>
          </cell>
        </row>
        <row r="8">
          <cell r="B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2"/>
  <sheetViews>
    <sheetView tabSelected="1" view="pageBreakPreview" zoomScale="84" zoomScaleNormal="100" zoomScaleSheetLayoutView="84" workbookViewId="0">
      <selection activeCell="J165" sqref="J165"/>
    </sheetView>
  </sheetViews>
  <sheetFormatPr defaultRowHeight="11.25" outlineLevelRow="1"/>
  <cols>
    <col min="1" max="1" width="9.140625" style="3"/>
    <col min="2" max="2" width="7.42578125" style="3" customWidth="1"/>
    <col min="3" max="3" width="8.5703125" style="3" customWidth="1"/>
    <col min="4" max="4" width="6.42578125" style="3" customWidth="1"/>
    <col min="5" max="5" width="9.7109375" style="3" customWidth="1"/>
    <col min="6" max="6" width="8.85546875" style="3" customWidth="1"/>
    <col min="7" max="7" width="10" style="41" bestFit="1" customWidth="1"/>
    <col min="8" max="8" width="10" style="41" customWidth="1"/>
    <col min="9" max="9" width="12.140625" style="41" customWidth="1"/>
    <col min="10" max="10" width="13" style="42" bestFit="1" customWidth="1"/>
    <col min="11" max="12" width="13" style="3" bestFit="1" customWidth="1"/>
    <col min="13" max="14" width="12.5703125" style="3" customWidth="1"/>
    <col min="15" max="15" width="12.85546875" style="3" customWidth="1"/>
    <col min="16" max="16" width="13.42578125" style="3" customWidth="1"/>
    <col min="17" max="17" width="12.85546875" style="3" customWidth="1"/>
    <col min="18" max="18" width="13.28515625" style="3" customWidth="1"/>
    <col min="19" max="19" width="13" style="3" bestFit="1" customWidth="1"/>
    <col min="20" max="20" width="12.140625" style="3" customWidth="1"/>
    <col min="21" max="21" width="11.5703125" style="3" customWidth="1"/>
    <col min="22" max="22" width="6.42578125" style="3" customWidth="1"/>
    <col min="23" max="23" width="6.140625" style="3" customWidth="1"/>
    <col min="24" max="26" width="9.28515625" style="3" bestFit="1" customWidth="1"/>
    <col min="27" max="16384" width="9.140625" style="3"/>
  </cols>
  <sheetData>
    <row r="1" spans="1:35" ht="15.75" customHeight="1">
      <c r="A1" s="1"/>
      <c r="B1" s="1"/>
      <c r="C1" s="1"/>
      <c r="D1" s="43"/>
      <c r="E1" s="43"/>
      <c r="F1" s="43"/>
      <c r="G1" s="43"/>
      <c r="H1" s="43"/>
      <c r="I1" s="43"/>
      <c r="J1" s="43"/>
      <c r="K1" s="43"/>
      <c r="L1" s="43"/>
      <c r="M1" s="43"/>
      <c r="N1" s="50"/>
      <c r="O1" s="50"/>
      <c r="P1" s="50"/>
      <c r="Q1" s="50"/>
      <c r="R1" s="78" t="s">
        <v>0</v>
      </c>
      <c r="S1" s="78"/>
      <c r="T1" s="78"/>
      <c r="U1" s="78"/>
      <c r="V1" s="2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75" customHeight="1">
      <c r="A2" s="1"/>
      <c r="B2" s="1"/>
      <c r="C2" s="1"/>
      <c r="D2" s="43"/>
      <c r="E2" s="43"/>
      <c r="F2" s="43"/>
      <c r="G2" s="43"/>
      <c r="H2" s="43"/>
      <c r="I2" s="43"/>
      <c r="J2" s="43"/>
      <c r="K2" s="43"/>
      <c r="L2" s="43"/>
      <c r="M2" s="43"/>
      <c r="N2" s="78" t="s">
        <v>50</v>
      </c>
      <c r="O2" s="78"/>
      <c r="P2" s="78"/>
      <c r="Q2" s="78"/>
      <c r="R2" s="78"/>
      <c r="S2" s="78"/>
      <c r="T2" s="78"/>
      <c r="U2" s="78"/>
      <c r="V2" s="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15.75" customHeight="1">
      <c r="A3" s="1"/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78" t="s">
        <v>0</v>
      </c>
      <c r="O3" s="78"/>
      <c r="P3" s="78"/>
      <c r="Q3" s="78"/>
      <c r="R3" s="78"/>
      <c r="S3" s="78"/>
      <c r="T3" s="78"/>
      <c r="U3" s="78"/>
      <c r="V3" s="2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15.75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78" t="s">
        <v>40</v>
      </c>
      <c r="O4" s="78"/>
      <c r="P4" s="78"/>
      <c r="Q4" s="78"/>
      <c r="R4" s="78"/>
      <c r="S4" s="78"/>
      <c r="T4" s="78"/>
      <c r="U4" s="78"/>
      <c r="V4" s="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15.75" customHeight="1">
      <c r="A5" s="1"/>
      <c r="B5" s="1"/>
      <c r="C5" s="1"/>
      <c r="D5" s="43"/>
      <c r="E5" s="43"/>
      <c r="F5" s="43"/>
      <c r="G5" s="43"/>
      <c r="H5" s="43"/>
      <c r="I5" s="43"/>
      <c r="J5" s="43"/>
      <c r="K5" s="43"/>
      <c r="L5" s="43"/>
      <c r="M5" s="43"/>
      <c r="N5" s="78" t="s">
        <v>41</v>
      </c>
      <c r="O5" s="78"/>
      <c r="P5" s="78"/>
      <c r="Q5" s="78"/>
      <c r="R5" s="78"/>
      <c r="S5" s="78"/>
      <c r="T5" s="78"/>
      <c r="U5" s="78"/>
      <c r="V5" s="4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15.75" customHeight="1">
      <c r="A6" s="1"/>
      <c r="B6" s="1"/>
      <c r="C6" s="1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8.75">
      <c r="A7" s="96" t="s">
        <v>46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5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15.75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5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ht="30.75" customHeight="1">
      <c r="A9" s="54"/>
      <c r="B9" s="54"/>
      <c r="C9" s="54"/>
      <c r="D9" s="54"/>
      <c r="E9" s="94" t="s">
        <v>1</v>
      </c>
      <c r="F9" s="94" t="s">
        <v>2</v>
      </c>
      <c r="G9" s="65" t="s">
        <v>49</v>
      </c>
      <c r="H9" s="67" t="s">
        <v>42</v>
      </c>
      <c r="I9" s="67" t="s">
        <v>43</v>
      </c>
      <c r="J9" s="54" t="s">
        <v>3</v>
      </c>
      <c r="K9" s="54" t="s">
        <v>4</v>
      </c>
      <c r="L9" s="54" t="s">
        <v>5</v>
      </c>
      <c r="M9" s="54" t="s">
        <v>6</v>
      </c>
      <c r="N9" s="54" t="s">
        <v>7</v>
      </c>
      <c r="O9" s="54" t="s">
        <v>8</v>
      </c>
      <c r="P9" s="54" t="s">
        <v>9</v>
      </c>
      <c r="Q9" s="54" t="s">
        <v>10</v>
      </c>
      <c r="R9" s="54" t="s">
        <v>11</v>
      </c>
      <c r="S9" s="54" t="s">
        <v>12</v>
      </c>
      <c r="T9" s="54" t="s">
        <v>13</v>
      </c>
      <c r="U9" s="54" t="s">
        <v>14</v>
      </c>
      <c r="V9" s="6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ht="11.25" customHeight="1">
      <c r="A10" s="54"/>
      <c r="B10" s="54"/>
      <c r="C10" s="54"/>
      <c r="D10" s="54"/>
      <c r="E10" s="94"/>
      <c r="F10" s="95"/>
      <c r="G10" s="66"/>
      <c r="H10" s="68"/>
      <c r="I10" s="68"/>
      <c r="J10" s="55">
        <v>31</v>
      </c>
      <c r="K10" s="55">
        <v>29</v>
      </c>
      <c r="L10" s="55">
        <v>31</v>
      </c>
      <c r="M10" s="55">
        <v>30</v>
      </c>
      <c r="N10" s="55">
        <v>31</v>
      </c>
      <c r="O10" s="55">
        <v>30</v>
      </c>
      <c r="P10" s="55">
        <v>31</v>
      </c>
      <c r="Q10" s="55">
        <v>31</v>
      </c>
      <c r="R10" s="55">
        <v>30</v>
      </c>
      <c r="S10" s="55">
        <v>31</v>
      </c>
      <c r="T10" s="55">
        <v>30</v>
      </c>
      <c r="U10" s="55">
        <v>31</v>
      </c>
      <c r="V10" s="5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ht="15" customHeight="1">
      <c r="A11" s="79" t="s">
        <v>15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1"/>
      <c r="V11" s="5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ht="12.75">
      <c r="A12" s="82" t="s">
        <v>16</v>
      </c>
      <c r="B12" s="83"/>
      <c r="C12" s="83"/>
      <c r="D12" s="84"/>
      <c r="E12" s="7" t="s">
        <v>17</v>
      </c>
      <c r="F12" s="8" t="s">
        <v>18</v>
      </c>
      <c r="G12" s="9">
        <f>SUM(J12:U12)/12</f>
        <v>87.861130766766621</v>
      </c>
      <c r="H12" s="9">
        <f>SUM(J12:O12)/6</f>
        <v>91.172337823576257</v>
      </c>
      <c r="I12" s="9">
        <f>SUM(P12:U12)/6</f>
        <v>84.549923709956957</v>
      </c>
      <c r="J12" s="9">
        <v>115.8491541218638</v>
      </c>
      <c r="K12" s="9">
        <v>119.76972222222223</v>
      </c>
      <c r="L12" s="9">
        <v>92.12555913978494</v>
      </c>
      <c r="M12" s="9">
        <v>84.707838888888887</v>
      </c>
      <c r="N12" s="9">
        <v>72.55731182795698</v>
      </c>
      <c r="O12" s="9">
        <v>62.024440740740737</v>
      </c>
      <c r="P12" s="9">
        <v>54.535203276117691</v>
      </c>
      <c r="Q12" s="9">
        <v>60.191350229522705</v>
      </c>
      <c r="R12" s="9">
        <v>79.463745237173455</v>
      </c>
      <c r="S12" s="9">
        <v>90.455279060535972</v>
      </c>
      <c r="T12" s="9">
        <v>106.16650925925926</v>
      </c>
      <c r="U12" s="9">
        <v>116.48745519713262</v>
      </c>
      <c r="V12" s="10" t="s">
        <v>47</v>
      </c>
      <c r="W12" s="10">
        <v>0.75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ht="12.75">
      <c r="A13" s="85"/>
      <c r="B13" s="86"/>
      <c r="C13" s="86"/>
      <c r="D13" s="87"/>
      <c r="E13" s="7" t="s">
        <v>19</v>
      </c>
      <c r="F13" s="8" t="s">
        <v>18</v>
      </c>
      <c r="G13" s="9">
        <f t="shared" ref="G13:G15" si="0">SUM(J13:U13)/12</f>
        <v>0</v>
      </c>
      <c r="H13" s="9">
        <f t="shared" ref="H13:H15" si="1">SUM(J13:O13)/6</f>
        <v>0</v>
      </c>
      <c r="I13" s="9">
        <f t="shared" ref="I13:I15" si="2">SUM(P13:U13)/6</f>
        <v>0</v>
      </c>
      <c r="J13" s="9">
        <f t="shared" ref="J13:U15" si="3">J35+J46+J57+J68+J79+J101+J112+J123+J134</f>
        <v>0</v>
      </c>
      <c r="K13" s="9">
        <f t="shared" si="3"/>
        <v>0</v>
      </c>
      <c r="L13" s="9">
        <f t="shared" si="3"/>
        <v>0</v>
      </c>
      <c r="M13" s="9">
        <f t="shared" si="3"/>
        <v>0</v>
      </c>
      <c r="N13" s="9">
        <f t="shared" si="3"/>
        <v>0</v>
      </c>
      <c r="O13" s="9">
        <f t="shared" si="3"/>
        <v>0</v>
      </c>
      <c r="P13" s="9">
        <f t="shared" si="3"/>
        <v>0</v>
      </c>
      <c r="Q13" s="9">
        <f t="shared" si="3"/>
        <v>0</v>
      </c>
      <c r="R13" s="9">
        <f t="shared" si="3"/>
        <v>0</v>
      </c>
      <c r="S13" s="9">
        <f t="shared" si="3"/>
        <v>0</v>
      </c>
      <c r="T13" s="9">
        <f t="shared" si="3"/>
        <v>0</v>
      </c>
      <c r="U13" s="9">
        <f t="shared" si="3"/>
        <v>0</v>
      </c>
      <c r="V13" s="10" t="s">
        <v>48</v>
      </c>
      <c r="W13" s="52">
        <v>6559.7108715622626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ht="12.75">
      <c r="A14" s="85"/>
      <c r="B14" s="86"/>
      <c r="C14" s="86"/>
      <c r="D14" s="87"/>
      <c r="E14" s="7" t="s">
        <v>20</v>
      </c>
      <c r="F14" s="8" t="s">
        <v>18</v>
      </c>
      <c r="G14" s="9">
        <f t="shared" si="0"/>
        <v>1.1031383007623599</v>
      </c>
      <c r="H14" s="9">
        <f t="shared" si="1"/>
        <v>1.0022309922057235</v>
      </c>
      <c r="I14" s="9">
        <f t="shared" si="2"/>
        <v>1.2040456093189964</v>
      </c>
      <c r="J14" s="9">
        <v>1.4788835125448028</v>
      </c>
      <c r="K14" s="9">
        <v>1.5822857142857143</v>
      </c>
      <c r="L14" s="9">
        <v>1.0406362007168459</v>
      </c>
      <c r="M14" s="9">
        <v>0.90632592592592587</v>
      </c>
      <c r="N14" s="9">
        <v>0.63402867383512551</v>
      </c>
      <c r="O14" s="9">
        <v>0.3712259259259259</v>
      </c>
      <c r="P14" s="9">
        <v>0.32983691756272404</v>
      </c>
      <c r="Q14" s="9">
        <v>0.36236559139784946</v>
      </c>
      <c r="R14" s="9">
        <v>0.68007222222222219</v>
      </c>
      <c r="S14" s="9">
        <v>1.0458799283154121</v>
      </c>
      <c r="T14" s="9">
        <v>1.331911111111111</v>
      </c>
      <c r="U14" s="9">
        <v>3.4742078853046596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2.75">
      <c r="A15" s="85"/>
      <c r="B15" s="86"/>
      <c r="C15" s="86"/>
      <c r="D15" s="87"/>
      <c r="E15" s="7" t="s">
        <v>21</v>
      </c>
      <c r="F15" s="8" t="s">
        <v>18</v>
      </c>
      <c r="G15" s="9">
        <f t="shared" si="0"/>
        <v>0</v>
      </c>
      <c r="H15" s="9">
        <f t="shared" si="1"/>
        <v>0</v>
      </c>
      <c r="I15" s="9">
        <f t="shared" si="2"/>
        <v>0</v>
      </c>
      <c r="J15" s="9">
        <f t="shared" si="3"/>
        <v>0</v>
      </c>
      <c r="K15" s="9">
        <f t="shared" si="3"/>
        <v>0</v>
      </c>
      <c r="L15" s="9">
        <f t="shared" si="3"/>
        <v>0</v>
      </c>
      <c r="M15" s="9">
        <f t="shared" si="3"/>
        <v>0</v>
      </c>
      <c r="N15" s="9">
        <f t="shared" si="3"/>
        <v>0</v>
      </c>
      <c r="O15" s="9">
        <f t="shared" si="3"/>
        <v>0</v>
      </c>
      <c r="P15" s="9">
        <f t="shared" si="3"/>
        <v>0</v>
      </c>
      <c r="Q15" s="9">
        <f t="shared" si="3"/>
        <v>0</v>
      </c>
      <c r="R15" s="9">
        <f t="shared" si="3"/>
        <v>0</v>
      </c>
      <c r="S15" s="9">
        <f t="shared" si="3"/>
        <v>0</v>
      </c>
      <c r="T15" s="9">
        <f t="shared" si="3"/>
        <v>0</v>
      </c>
      <c r="U15" s="9">
        <f t="shared" si="3"/>
        <v>0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2.75">
      <c r="A16" s="88"/>
      <c r="B16" s="89"/>
      <c r="C16" s="89"/>
      <c r="D16" s="90"/>
      <c r="E16" s="11" t="s">
        <v>22</v>
      </c>
      <c r="F16" s="12" t="s">
        <v>18</v>
      </c>
      <c r="G16" s="13">
        <f>G12+G13+G14+G15</f>
        <v>88.964269067528974</v>
      </c>
      <c r="H16" s="13">
        <f t="shared" ref="H16" si="4">H12+H13+H14+H15</f>
        <v>92.174568815781981</v>
      </c>
      <c r="I16" s="13">
        <f t="shared" ref="I16" si="5">I12+I13+I14+I15</f>
        <v>85.753969319275953</v>
      </c>
      <c r="J16" s="13">
        <f>SUM(J12:J15)</f>
        <v>117.3280376344086</v>
      </c>
      <c r="K16" s="13">
        <f t="shared" ref="K16:U16" si="6">SUM(K12:K15)</f>
        <v>121.35200793650795</v>
      </c>
      <c r="L16" s="13">
        <f t="shared" si="6"/>
        <v>93.166195340501787</v>
      </c>
      <c r="M16" s="13">
        <f t="shared" si="6"/>
        <v>85.614164814814814</v>
      </c>
      <c r="N16" s="13">
        <f t="shared" si="6"/>
        <v>73.191340501792112</v>
      </c>
      <c r="O16" s="13">
        <f t="shared" si="6"/>
        <v>62.395666666666664</v>
      </c>
      <c r="P16" s="13">
        <f t="shared" si="6"/>
        <v>54.865040193680414</v>
      </c>
      <c r="Q16" s="13">
        <f t="shared" si="6"/>
        <v>60.553715820920551</v>
      </c>
      <c r="R16" s="13">
        <f t="shared" si="6"/>
        <v>80.143817459395677</v>
      </c>
      <c r="S16" s="13">
        <f t="shared" si="6"/>
        <v>91.501158988851387</v>
      </c>
      <c r="T16" s="13">
        <f t="shared" si="6"/>
        <v>107.49842037037037</v>
      </c>
      <c r="U16" s="13">
        <f t="shared" si="6"/>
        <v>119.96166308243728</v>
      </c>
      <c r="V16" s="14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ht="12.75" customHeight="1">
      <c r="A17" s="56" t="s">
        <v>23</v>
      </c>
      <c r="B17" s="57"/>
      <c r="C17" s="57"/>
      <c r="D17" s="58"/>
      <c r="E17" s="7" t="s">
        <v>17</v>
      </c>
      <c r="F17" s="8" t="s">
        <v>24</v>
      </c>
      <c r="G17" s="9">
        <f>SUM(J17:U17)</f>
        <v>575.86804100000006</v>
      </c>
      <c r="H17" s="9">
        <f>SUM(J17:O17)</f>
        <v>296.13624099999998</v>
      </c>
      <c r="I17" s="9">
        <f>SUM(P17:U17)</f>
        <v>279.73180000000013</v>
      </c>
      <c r="J17" s="9">
        <v>64.643827999999999</v>
      </c>
      <c r="K17" s="9">
        <v>60.363939999999999</v>
      </c>
      <c r="L17" s="9">
        <v>51.406061999999999</v>
      </c>
      <c r="M17" s="9">
        <v>45.742232999999999</v>
      </c>
      <c r="N17" s="9">
        <v>40.486979999999996</v>
      </c>
      <c r="O17" s="9">
        <v>33.493198</v>
      </c>
      <c r="P17" s="9">
        <v>30.430643428073672</v>
      </c>
      <c r="Q17" s="9">
        <v>33.58677342807367</v>
      </c>
      <c r="R17" s="9">
        <v>42.910422428073666</v>
      </c>
      <c r="S17" s="9">
        <v>50.47404571577907</v>
      </c>
      <c r="T17" s="9">
        <v>57.329915</v>
      </c>
      <c r="U17" s="9">
        <v>65</v>
      </c>
      <c r="V17" s="15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12.75">
      <c r="A18" s="59"/>
      <c r="B18" s="60"/>
      <c r="C18" s="60"/>
      <c r="D18" s="61"/>
      <c r="E18" s="7" t="s">
        <v>19</v>
      </c>
      <c r="F18" s="8" t="s">
        <v>24</v>
      </c>
      <c r="G18" s="9"/>
      <c r="H18" s="9">
        <f t="shared" ref="H18:H20" si="7">SUM(J18:O18)</f>
        <v>0</v>
      </c>
      <c r="I18" s="9">
        <f t="shared" ref="I18:I20" si="8">SUM(P18:U18)</f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2.75">
      <c r="A19" s="59"/>
      <c r="B19" s="60"/>
      <c r="C19" s="60"/>
      <c r="D19" s="61"/>
      <c r="E19" s="7" t="s">
        <v>20</v>
      </c>
      <c r="F19" s="8" t="s">
        <v>24</v>
      </c>
      <c r="G19" s="9">
        <f t="shared" ref="G19" si="9">SUM(J19:U19)</f>
        <v>7.2419589999999996</v>
      </c>
      <c r="H19" s="9">
        <f t="shared" si="7"/>
        <v>3.2470299999999996</v>
      </c>
      <c r="I19" s="9">
        <f t="shared" si="8"/>
        <v>3.994929</v>
      </c>
      <c r="J19" s="9">
        <v>0.82521699999999998</v>
      </c>
      <c r="K19" s="9">
        <v>0.79747199999999996</v>
      </c>
      <c r="L19" s="9">
        <v>0.58067500000000005</v>
      </c>
      <c r="M19" s="9">
        <v>0.48941600000000002</v>
      </c>
      <c r="N19" s="9">
        <v>0.35378799999999999</v>
      </c>
      <c r="O19" s="9">
        <v>0.200462</v>
      </c>
      <c r="P19" s="9">
        <v>0.18404900000000002</v>
      </c>
      <c r="Q19" s="9">
        <v>0.20219999999999999</v>
      </c>
      <c r="R19" s="9">
        <v>0.36723899999999998</v>
      </c>
      <c r="S19" s="9">
        <v>0.58360100000000004</v>
      </c>
      <c r="T19" s="9">
        <v>0.71923199999999998</v>
      </c>
      <c r="U19" s="9">
        <v>1.9386080000000001</v>
      </c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ht="12.75">
      <c r="A20" s="59"/>
      <c r="B20" s="60"/>
      <c r="C20" s="60"/>
      <c r="D20" s="61"/>
      <c r="E20" s="7" t="s">
        <v>21</v>
      </c>
      <c r="F20" s="8" t="s">
        <v>24</v>
      </c>
      <c r="G20" s="9"/>
      <c r="H20" s="9">
        <f t="shared" si="7"/>
        <v>0</v>
      </c>
      <c r="I20" s="9">
        <f t="shared" si="8"/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ht="12.75">
      <c r="A21" s="62"/>
      <c r="B21" s="63"/>
      <c r="C21" s="63"/>
      <c r="D21" s="64"/>
      <c r="E21" s="11" t="s">
        <v>22</v>
      </c>
      <c r="F21" s="12" t="s">
        <v>24</v>
      </c>
      <c r="G21" s="13">
        <f>G17+G18+G19+G20</f>
        <v>583.11</v>
      </c>
      <c r="H21" s="13">
        <f t="shared" ref="H21:I21" si="10">H17+H18+H19+H20</f>
        <v>299.38327099999998</v>
      </c>
      <c r="I21" s="13">
        <f t="shared" si="10"/>
        <v>283.72672900000015</v>
      </c>
      <c r="J21" s="13">
        <v>65.469044999999994</v>
      </c>
      <c r="K21" s="13">
        <v>61.161411999999999</v>
      </c>
      <c r="L21" s="13">
        <v>51.986736999999998</v>
      </c>
      <c r="M21" s="13">
        <v>46.231648999999997</v>
      </c>
      <c r="N21" s="13">
        <v>40.840767999999997</v>
      </c>
      <c r="O21" s="13">
        <v>33.693660000000001</v>
      </c>
      <c r="P21" s="13">
        <v>30.614692428073674</v>
      </c>
      <c r="Q21" s="13">
        <v>33.788973428073668</v>
      </c>
      <c r="R21" s="13">
        <v>43.277661428073664</v>
      </c>
      <c r="S21" s="13">
        <v>51.057646715779072</v>
      </c>
      <c r="T21" s="13">
        <v>58.049146999999998</v>
      </c>
      <c r="U21" s="13">
        <v>66.938608000000002</v>
      </c>
      <c r="V21" s="14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2.75" hidden="1" customHeight="1" outlineLevel="1">
      <c r="A22" s="91" t="s">
        <v>25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ht="12.75" hidden="1" customHeight="1" outlineLevel="1">
      <c r="A23" s="69" t="s">
        <v>16</v>
      </c>
      <c r="B23" s="70"/>
      <c r="C23" s="70"/>
      <c r="D23" s="71"/>
      <c r="E23" s="7" t="s">
        <v>17</v>
      </c>
      <c r="F23" s="8" t="s">
        <v>18</v>
      </c>
      <c r="G23" s="16" t="e">
        <v>#DIV/0!</v>
      </c>
      <c r="H23" s="16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ht="12.75" hidden="1" customHeight="1" outlineLevel="1">
      <c r="A24" s="72"/>
      <c r="B24" s="73"/>
      <c r="C24" s="73"/>
      <c r="D24" s="74"/>
      <c r="E24" s="7" t="s">
        <v>19</v>
      </c>
      <c r="F24" s="8" t="s">
        <v>18</v>
      </c>
      <c r="G24" s="18">
        <v>0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ht="12.75" hidden="1" customHeight="1" outlineLevel="1">
      <c r="A25" s="72"/>
      <c r="B25" s="73"/>
      <c r="C25" s="73"/>
      <c r="D25" s="74"/>
      <c r="E25" s="7" t="s">
        <v>20</v>
      </c>
      <c r="F25" s="8" t="s">
        <v>18</v>
      </c>
      <c r="G25" s="18"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ht="12.75" hidden="1" customHeight="1" outlineLevel="1">
      <c r="A26" s="72"/>
      <c r="B26" s="73"/>
      <c r="C26" s="73"/>
      <c r="D26" s="74"/>
      <c r="E26" s="7" t="s">
        <v>21</v>
      </c>
      <c r="F26" s="8" t="s">
        <v>18</v>
      </c>
      <c r="G26" s="18"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ht="12.75" hidden="1" customHeight="1" outlineLevel="1">
      <c r="A27" s="75"/>
      <c r="B27" s="76"/>
      <c r="C27" s="76"/>
      <c r="D27" s="77"/>
      <c r="E27" s="7" t="s">
        <v>22</v>
      </c>
      <c r="F27" s="8" t="s">
        <v>18</v>
      </c>
      <c r="G27" s="19" t="e">
        <v>#DIV/0!</v>
      </c>
      <c r="H27" s="19"/>
      <c r="I27" s="19"/>
      <c r="J27" s="20">
        <v>0</v>
      </c>
      <c r="K27" s="20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ht="12.75" hidden="1" customHeight="1" outlineLevel="1">
      <c r="A28" s="69" t="s">
        <v>23</v>
      </c>
      <c r="B28" s="70"/>
      <c r="C28" s="70"/>
      <c r="D28" s="71"/>
      <c r="E28" s="7" t="s">
        <v>17</v>
      </c>
      <c r="F28" s="8" t="s">
        <v>24</v>
      </c>
      <c r="G28" s="16">
        <v>0</v>
      </c>
      <c r="H28" s="16"/>
      <c r="I28" s="16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ht="12.75" hidden="1" customHeight="1" outlineLevel="1">
      <c r="A29" s="72"/>
      <c r="B29" s="73"/>
      <c r="C29" s="73"/>
      <c r="D29" s="74"/>
      <c r="E29" s="7" t="s">
        <v>19</v>
      </c>
      <c r="F29" s="8" t="s">
        <v>24</v>
      </c>
      <c r="G29" s="18">
        <v>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ht="12.75" hidden="1" customHeight="1" outlineLevel="1">
      <c r="A30" s="72"/>
      <c r="B30" s="73"/>
      <c r="C30" s="73"/>
      <c r="D30" s="74"/>
      <c r="E30" s="7" t="s">
        <v>20</v>
      </c>
      <c r="F30" s="8" t="s">
        <v>24</v>
      </c>
      <c r="G30" s="18"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 ht="12.75" hidden="1" customHeight="1" outlineLevel="1">
      <c r="A31" s="72"/>
      <c r="B31" s="73"/>
      <c r="C31" s="73"/>
      <c r="D31" s="74"/>
      <c r="E31" s="7" t="s">
        <v>21</v>
      </c>
      <c r="F31" s="8" t="s">
        <v>24</v>
      </c>
      <c r="G31" s="18">
        <v>0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ht="12.75" hidden="1" customHeight="1" outlineLevel="1">
      <c r="A32" s="75"/>
      <c r="B32" s="76"/>
      <c r="C32" s="76"/>
      <c r="D32" s="77"/>
      <c r="E32" s="7" t="s">
        <v>22</v>
      </c>
      <c r="F32" s="8" t="s">
        <v>24</v>
      </c>
      <c r="G32" s="19">
        <v>0</v>
      </c>
      <c r="H32" s="19"/>
      <c r="I32" s="19"/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ht="12" hidden="1" customHeight="1" collapsed="1">
      <c r="A33" s="91" t="s">
        <v>26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ht="12.75" hidden="1">
      <c r="A34" s="82" t="s">
        <v>16</v>
      </c>
      <c r="B34" s="83"/>
      <c r="C34" s="83"/>
      <c r="D34" s="84"/>
      <c r="E34" s="7" t="s">
        <v>17</v>
      </c>
      <c r="F34" s="12" t="s">
        <v>18</v>
      </c>
      <c r="G34" s="9">
        <f>SUM(J34:U34)/12</f>
        <v>2.9591666666666665</v>
      </c>
      <c r="H34" s="9">
        <f>SUM(J34:O34)/6</f>
        <v>3.02</v>
      </c>
      <c r="I34" s="9">
        <f>SUM(P34:U34)/6</f>
        <v>2.8983333333333334</v>
      </c>
      <c r="J34" s="22">
        <v>3.94</v>
      </c>
      <c r="K34" s="22">
        <v>3.55</v>
      </c>
      <c r="L34" s="22">
        <v>3.49</v>
      </c>
      <c r="M34" s="22">
        <v>2.95</v>
      </c>
      <c r="N34" s="22">
        <v>2.44</v>
      </c>
      <c r="O34" s="22">
        <v>1.75</v>
      </c>
      <c r="P34" s="22">
        <v>1.86</v>
      </c>
      <c r="Q34" s="22">
        <v>1.89</v>
      </c>
      <c r="R34" s="22">
        <v>2.79</v>
      </c>
      <c r="S34" s="22">
        <v>3.28</v>
      </c>
      <c r="T34" s="22">
        <v>3.54</v>
      </c>
      <c r="U34" s="22">
        <v>4.03</v>
      </c>
    </row>
    <row r="35" spans="1:35" ht="12.75" hidden="1">
      <c r="A35" s="85"/>
      <c r="B35" s="86"/>
      <c r="C35" s="86"/>
      <c r="D35" s="87"/>
      <c r="E35" s="7" t="s">
        <v>19</v>
      </c>
      <c r="F35" s="8" t="s">
        <v>18</v>
      </c>
      <c r="G35" s="46">
        <f t="shared" ref="G35" si="11">SUM(J35:U35)/12</f>
        <v>0</v>
      </c>
      <c r="H35" s="46">
        <f t="shared" ref="H35" si="12">SUM(J35:O35)/6</f>
        <v>0</v>
      </c>
      <c r="I35" s="46">
        <f t="shared" ref="I35" si="13">SUM(P35:U35)/6</f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</row>
    <row r="36" spans="1:35" ht="12.75" hidden="1">
      <c r="A36" s="85"/>
      <c r="B36" s="86"/>
      <c r="C36" s="86"/>
      <c r="D36" s="87"/>
      <c r="E36" s="7" t="s">
        <v>20</v>
      </c>
      <c r="F36" s="8" t="s">
        <v>18</v>
      </c>
      <c r="G36" s="46">
        <f t="shared" ref="G36:G37" si="14">SUM(J36:U36)/12</f>
        <v>0</v>
      </c>
      <c r="H36" s="46">
        <f t="shared" ref="H36:H37" si="15">SUM(J36:O36)/6</f>
        <v>0</v>
      </c>
      <c r="I36" s="46">
        <f t="shared" ref="I36:I37" si="16">SUM(P36:U36)/6</f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</row>
    <row r="37" spans="1:35" ht="12.75" hidden="1">
      <c r="A37" s="85"/>
      <c r="B37" s="86"/>
      <c r="C37" s="86"/>
      <c r="D37" s="87"/>
      <c r="E37" s="7" t="s">
        <v>21</v>
      </c>
      <c r="F37" s="8" t="s">
        <v>18</v>
      </c>
      <c r="G37" s="46">
        <f t="shared" si="14"/>
        <v>0</v>
      </c>
      <c r="H37" s="46">
        <f t="shared" si="15"/>
        <v>0</v>
      </c>
      <c r="I37" s="46">
        <f t="shared" si="16"/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</row>
    <row r="38" spans="1:35" ht="12.75" hidden="1">
      <c r="A38" s="88"/>
      <c r="B38" s="89"/>
      <c r="C38" s="89"/>
      <c r="D38" s="90"/>
      <c r="E38" s="11" t="s">
        <v>22</v>
      </c>
      <c r="F38" s="12" t="s">
        <v>18</v>
      </c>
      <c r="G38" s="13">
        <f>G34+G35+G36+G37</f>
        <v>2.9591666666666665</v>
      </c>
      <c r="H38" s="13">
        <f t="shared" ref="H38" si="17">H34+H35+H36+H37</f>
        <v>3.02</v>
      </c>
      <c r="I38" s="13">
        <f t="shared" ref="I38" si="18">I34+I35+I36+I37</f>
        <v>2.8983333333333334</v>
      </c>
      <c r="J38" s="13">
        <f>SUM(J34:J37)</f>
        <v>3.94</v>
      </c>
      <c r="K38" s="13">
        <f t="shared" ref="K38:U38" si="19">SUM(K34:K37)</f>
        <v>3.55</v>
      </c>
      <c r="L38" s="13">
        <f t="shared" si="19"/>
        <v>3.49</v>
      </c>
      <c r="M38" s="13">
        <f t="shared" si="19"/>
        <v>2.95</v>
      </c>
      <c r="N38" s="13">
        <f t="shared" si="19"/>
        <v>2.44</v>
      </c>
      <c r="O38" s="13">
        <f t="shared" si="19"/>
        <v>1.75</v>
      </c>
      <c r="P38" s="13">
        <f t="shared" si="19"/>
        <v>1.86</v>
      </c>
      <c r="Q38" s="13">
        <f t="shared" si="19"/>
        <v>1.89</v>
      </c>
      <c r="R38" s="13">
        <f t="shared" si="19"/>
        <v>2.79</v>
      </c>
      <c r="S38" s="13">
        <f t="shared" si="19"/>
        <v>3.28</v>
      </c>
      <c r="T38" s="13">
        <f t="shared" si="19"/>
        <v>3.54</v>
      </c>
      <c r="U38" s="13">
        <f t="shared" si="19"/>
        <v>4.03</v>
      </c>
    </row>
    <row r="39" spans="1:35" ht="12.75" hidden="1">
      <c r="A39" s="82" t="s">
        <v>23</v>
      </c>
      <c r="B39" s="83"/>
      <c r="C39" s="83"/>
      <c r="D39" s="84"/>
      <c r="E39" s="7" t="s">
        <v>17</v>
      </c>
      <c r="F39" s="12" t="s">
        <v>24</v>
      </c>
      <c r="G39" s="9">
        <f>SUM(J39:U39)</f>
        <v>22.428993000000006</v>
      </c>
      <c r="H39" s="9">
        <f>SUM(J39:O39)</f>
        <v>11.649797000000003</v>
      </c>
      <c r="I39" s="9">
        <f>SUM(P39:U39)</f>
        <v>10.779196000000001</v>
      </c>
      <c r="J39" s="22">
        <v>2.5092789999999998</v>
      </c>
      <c r="K39" s="22">
        <v>2.2000000000000002</v>
      </c>
      <c r="L39" s="22">
        <v>2.2999999999999998</v>
      </c>
      <c r="M39" s="22">
        <v>1.92</v>
      </c>
      <c r="N39" s="22">
        <v>1.6005180000000001</v>
      </c>
      <c r="O39" s="22">
        <v>1.1200000000000001</v>
      </c>
      <c r="P39" s="22">
        <v>1.1099399999999999</v>
      </c>
      <c r="Q39" s="22">
        <v>1.139559</v>
      </c>
      <c r="R39" s="22">
        <v>1.7</v>
      </c>
      <c r="S39" s="22">
        <v>2.0696970000000001</v>
      </c>
      <c r="T39" s="22">
        <v>2.16</v>
      </c>
      <c r="U39" s="22">
        <v>2.6</v>
      </c>
    </row>
    <row r="40" spans="1:35" ht="12.75" hidden="1">
      <c r="A40" s="85"/>
      <c r="B40" s="86"/>
      <c r="C40" s="86"/>
      <c r="D40" s="87"/>
      <c r="E40" s="7" t="s">
        <v>19</v>
      </c>
      <c r="F40" s="8" t="s">
        <v>24</v>
      </c>
      <c r="G40" s="44">
        <f t="shared" ref="G40:G42" si="20">SUM(J40:U40)/12</f>
        <v>0</v>
      </c>
      <c r="H40" s="44">
        <f t="shared" ref="H40:H42" si="21">SUM(J40:O40)/6</f>
        <v>0</v>
      </c>
      <c r="I40" s="44">
        <f t="shared" ref="I40:I42" si="22">SUM(P40:U40)/6</f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</row>
    <row r="41" spans="1:35" ht="12.75" hidden="1">
      <c r="A41" s="85"/>
      <c r="B41" s="86"/>
      <c r="C41" s="86"/>
      <c r="D41" s="87"/>
      <c r="E41" s="7" t="s">
        <v>20</v>
      </c>
      <c r="F41" s="8" t="s">
        <v>24</v>
      </c>
      <c r="G41" s="44">
        <f t="shared" si="20"/>
        <v>0</v>
      </c>
      <c r="H41" s="44">
        <f t="shared" si="21"/>
        <v>0</v>
      </c>
      <c r="I41" s="44">
        <f t="shared" si="22"/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</row>
    <row r="42" spans="1:35" ht="12.75" hidden="1">
      <c r="A42" s="85"/>
      <c r="B42" s="86"/>
      <c r="C42" s="86"/>
      <c r="D42" s="87"/>
      <c r="E42" s="7" t="s">
        <v>21</v>
      </c>
      <c r="F42" s="8" t="s">
        <v>24</v>
      </c>
      <c r="G42" s="44">
        <f t="shared" si="20"/>
        <v>0</v>
      </c>
      <c r="H42" s="44">
        <f t="shared" si="21"/>
        <v>0</v>
      </c>
      <c r="I42" s="44">
        <f t="shared" si="22"/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</row>
    <row r="43" spans="1:35" ht="12.75" hidden="1">
      <c r="A43" s="88"/>
      <c r="B43" s="89"/>
      <c r="C43" s="89"/>
      <c r="D43" s="90"/>
      <c r="E43" s="11" t="s">
        <v>22</v>
      </c>
      <c r="F43" s="12" t="s">
        <v>24</v>
      </c>
      <c r="G43" s="13">
        <f>G39+G40+G41+G42</f>
        <v>22.428993000000006</v>
      </c>
      <c r="H43" s="13">
        <f t="shared" ref="H43" si="23">H39+H40+H41+H42</f>
        <v>11.649797000000003</v>
      </c>
      <c r="I43" s="13">
        <f t="shared" ref="I43" si="24">I39+I40+I41+I42</f>
        <v>10.779196000000001</v>
      </c>
      <c r="J43" s="13">
        <f>SUM(J39:J42)</f>
        <v>2.5092789999999998</v>
      </c>
      <c r="K43" s="13">
        <f t="shared" ref="K43:U43" si="25">SUM(K39:K42)</f>
        <v>2.2000000000000002</v>
      </c>
      <c r="L43" s="13">
        <f t="shared" si="25"/>
        <v>2.2999999999999998</v>
      </c>
      <c r="M43" s="13">
        <f t="shared" si="25"/>
        <v>1.92</v>
      </c>
      <c r="N43" s="13">
        <f t="shared" si="25"/>
        <v>1.6005180000000001</v>
      </c>
      <c r="O43" s="13">
        <f t="shared" si="25"/>
        <v>1.1200000000000001</v>
      </c>
      <c r="P43" s="13">
        <f t="shared" si="25"/>
        <v>1.1099399999999999</v>
      </c>
      <c r="Q43" s="13">
        <f t="shared" si="25"/>
        <v>1.139559</v>
      </c>
      <c r="R43" s="13">
        <f t="shared" si="25"/>
        <v>1.7</v>
      </c>
      <c r="S43" s="13">
        <f t="shared" si="25"/>
        <v>2.0696970000000001</v>
      </c>
      <c r="T43" s="13">
        <f t="shared" si="25"/>
        <v>2.16</v>
      </c>
      <c r="U43" s="13">
        <f t="shared" si="25"/>
        <v>2.6</v>
      </c>
    </row>
    <row r="44" spans="1:35" ht="12" hidden="1" customHeight="1">
      <c r="A44" s="91" t="s">
        <v>27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3"/>
    </row>
    <row r="45" spans="1:35" ht="12.75" hidden="1">
      <c r="A45" s="82" t="s">
        <v>16</v>
      </c>
      <c r="B45" s="83"/>
      <c r="C45" s="83"/>
      <c r="D45" s="84"/>
      <c r="E45" s="7" t="s">
        <v>17</v>
      </c>
      <c r="F45" s="8" t="s">
        <v>18</v>
      </c>
      <c r="G45" s="9">
        <f>SUM(J45:U45)/12</f>
        <v>18.86108333333333</v>
      </c>
      <c r="H45" s="9">
        <f>SUM(J45:O45)/6</f>
        <v>18.190333333333331</v>
      </c>
      <c r="I45" s="9">
        <f>SUM(P45:U45)/6</f>
        <v>19.531833333333335</v>
      </c>
      <c r="J45" s="9">
        <v>22.161000000000001</v>
      </c>
      <c r="K45" s="9">
        <v>20.898</v>
      </c>
      <c r="L45" s="9">
        <v>20.314</v>
      </c>
      <c r="M45" s="9">
        <v>16.399000000000001</v>
      </c>
      <c r="N45" s="9">
        <v>15.778</v>
      </c>
      <c r="O45" s="9">
        <v>13.592000000000001</v>
      </c>
      <c r="P45" s="9">
        <v>12.956</v>
      </c>
      <c r="Q45" s="9">
        <v>13.423999999999999</v>
      </c>
      <c r="R45" s="9">
        <v>18.300999999999998</v>
      </c>
      <c r="S45" s="9">
        <v>20.58</v>
      </c>
      <c r="T45" s="9">
        <v>24.33</v>
      </c>
      <c r="U45" s="9">
        <v>27.6</v>
      </c>
    </row>
    <row r="46" spans="1:35" ht="12.75" hidden="1">
      <c r="A46" s="85"/>
      <c r="B46" s="86"/>
      <c r="C46" s="86"/>
      <c r="D46" s="87"/>
      <c r="E46" s="7" t="s">
        <v>19</v>
      </c>
      <c r="F46" s="8" t="s">
        <v>18</v>
      </c>
      <c r="G46" s="46">
        <f t="shared" ref="G46:G48" si="26">SUM(J46:U46)/12</f>
        <v>0</v>
      </c>
      <c r="H46" s="46">
        <f t="shared" ref="H46:H48" si="27">SUM(J46:O46)/6</f>
        <v>0</v>
      </c>
      <c r="I46" s="46">
        <f t="shared" ref="I46:I48" si="28">SUM(P46:U46)/6</f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</row>
    <row r="47" spans="1:35" ht="12.75" hidden="1">
      <c r="A47" s="85"/>
      <c r="B47" s="86"/>
      <c r="C47" s="86"/>
      <c r="D47" s="87"/>
      <c r="E47" s="7" t="s">
        <v>20</v>
      </c>
      <c r="F47" s="8" t="s">
        <v>18</v>
      </c>
      <c r="G47" s="46">
        <f t="shared" si="26"/>
        <v>0</v>
      </c>
      <c r="H47" s="46">
        <f t="shared" si="27"/>
        <v>0</v>
      </c>
      <c r="I47" s="46">
        <f t="shared" si="28"/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</row>
    <row r="48" spans="1:35" ht="12.75" hidden="1">
      <c r="A48" s="85"/>
      <c r="B48" s="86"/>
      <c r="C48" s="86"/>
      <c r="D48" s="87"/>
      <c r="E48" s="7" t="s">
        <v>21</v>
      </c>
      <c r="F48" s="8" t="s">
        <v>18</v>
      </c>
      <c r="G48" s="46">
        <f t="shared" si="26"/>
        <v>0</v>
      </c>
      <c r="H48" s="46">
        <f t="shared" si="27"/>
        <v>0</v>
      </c>
      <c r="I48" s="46">
        <f t="shared" si="28"/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</row>
    <row r="49" spans="1:22" ht="12.75" hidden="1">
      <c r="A49" s="88"/>
      <c r="B49" s="89"/>
      <c r="C49" s="89"/>
      <c r="D49" s="90"/>
      <c r="E49" s="11" t="s">
        <v>22</v>
      </c>
      <c r="F49" s="12" t="s">
        <v>18</v>
      </c>
      <c r="G49" s="13">
        <f>G45+G46+G47+G48</f>
        <v>18.86108333333333</v>
      </c>
      <c r="H49" s="13">
        <f t="shared" ref="H49" si="29">H45+H46+H47+H48</f>
        <v>18.190333333333331</v>
      </c>
      <c r="I49" s="13">
        <f t="shared" ref="I49" si="30">I45+I46+I47+I48</f>
        <v>19.531833333333335</v>
      </c>
      <c r="J49" s="13">
        <f>SUM(J45:J48)</f>
        <v>22.161000000000001</v>
      </c>
      <c r="K49" s="13">
        <f t="shared" ref="K49:U49" si="31">SUM(K45:K48)</f>
        <v>20.898</v>
      </c>
      <c r="L49" s="13">
        <f t="shared" si="31"/>
        <v>20.314</v>
      </c>
      <c r="M49" s="13">
        <f t="shared" si="31"/>
        <v>16.399000000000001</v>
      </c>
      <c r="N49" s="13">
        <f t="shared" si="31"/>
        <v>15.778</v>
      </c>
      <c r="O49" s="13">
        <f t="shared" si="31"/>
        <v>13.592000000000001</v>
      </c>
      <c r="P49" s="13">
        <f t="shared" si="31"/>
        <v>12.956</v>
      </c>
      <c r="Q49" s="13">
        <f t="shared" si="31"/>
        <v>13.423999999999999</v>
      </c>
      <c r="R49" s="13">
        <f t="shared" si="31"/>
        <v>18.300999999999998</v>
      </c>
      <c r="S49" s="13">
        <f t="shared" si="31"/>
        <v>20.58</v>
      </c>
      <c r="T49" s="13">
        <f t="shared" si="31"/>
        <v>24.33</v>
      </c>
      <c r="U49" s="13">
        <f t="shared" si="31"/>
        <v>27.6</v>
      </c>
    </row>
    <row r="50" spans="1:22" ht="12.75" hidden="1">
      <c r="A50" s="82" t="s">
        <v>23</v>
      </c>
      <c r="B50" s="83"/>
      <c r="C50" s="83"/>
      <c r="D50" s="84"/>
      <c r="E50" s="7" t="s">
        <v>17</v>
      </c>
      <c r="F50" s="8" t="s">
        <v>24</v>
      </c>
      <c r="G50" s="9">
        <f>SUM(J50:U50)</f>
        <v>138.17476400000001</v>
      </c>
      <c r="H50" s="9">
        <f>SUM(J50:O50)</f>
        <v>70.470057999999995</v>
      </c>
      <c r="I50" s="9">
        <f>SUM(P50:U50)</f>
        <v>67.704705999999987</v>
      </c>
      <c r="J50" s="9">
        <v>15.089577</v>
      </c>
      <c r="K50" s="9">
        <v>12.906230000000001</v>
      </c>
      <c r="L50" s="9">
        <v>12.84497</v>
      </c>
      <c r="M50" s="9">
        <v>11.036032000000001</v>
      </c>
      <c r="N50" s="9">
        <v>10.265855999999999</v>
      </c>
      <c r="O50" s="9">
        <v>8.3273930000000007</v>
      </c>
      <c r="P50" s="9">
        <v>7.8377169999999996</v>
      </c>
      <c r="Q50" s="9">
        <v>8.7224869999999992</v>
      </c>
      <c r="R50" s="9">
        <v>10.799371000000001</v>
      </c>
      <c r="S50" s="9">
        <v>12.281699</v>
      </c>
      <c r="T50" s="9">
        <v>12.850883</v>
      </c>
      <c r="U50" s="9">
        <v>15.212548999999999</v>
      </c>
    </row>
    <row r="51" spans="1:22" ht="12.75" hidden="1">
      <c r="A51" s="85"/>
      <c r="B51" s="86"/>
      <c r="C51" s="86"/>
      <c r="D51" s="87"/>
      <c r="E51" s="7" t="s">
        <v>19</v>
      </c>
      <c r="F51" s="8" t="s">
        <v>24</v>
      </c>
      <c r="G51" s="46">
        <f t="shared" ref="G51:G53" si="32">SUM(J51:U51)/12</f>
        <v>0</v>
      </c>
      <c r="H51" s="46">
        <f t="shared" ref="H51:H53" si="33">SUM(J51:O51)/6</f>
        <v>0</v>
      </c>
      <c r="I51" s="46">
        <f t="shared" ref="I51:I53" si="34">SUM(P51:U51)/6</f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</row>
    <row r="52" spans="1:22" ht="12.75" hidden="1">
      <c r="A52" s="85"/>
      <c r="B52" s="86"/>
      <c r="C52" s="86"/>
      <c r="D52" s="87"/>
      <c r="E52" s="7" t="s">
        <v>20</v>
      </c>
      <c r="F52" s="8" t="s">
        <v>24</v>
      </c>
      <c r="G52" s="46">
        <f t="shared" si="32"/>
        <v>0</v>
      </c>
      <c r="H52" s="46">
        <f t="shared" si="33"/>
        <v>0</v>
      </c>
      <c r="I52" s="46">
        <f t="shared" si="34"/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</row>
    <row r="53" spans="1:22" ht="12.75" hidden="1">
      <c r="A53" s="85"/>
      <c r="B53" s="86"/>
      <c r="C53" s="86"/>
      <c r="D53" s="87"/>
      <c r="E53" s="7" t="s">
        <v>21</v>
      </c>
      <c r="F53" s="8" t="s">
        <v>24</v>
      </c>
      <c r="G53" s="46">
        <f t="shared" si="32"/>
        <v>0</v>
      </c>
      <c r="H53" s="46">
        <f t="shared" si="33"/>
        <v>0</v>
      </c>
      <c r="I53" s="46">
        <f t="shared" si="34"/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</row>
    <row r="54" spans="1:22" ht="12.75" hidden="1">
      <c r="A54" s="88"/>
      <c r="B54" s="89"/>
      <c r="C54" s="89"/>
      <c r="D54" s="90"/>
      <c r="E54" s="11" t="s">
        <v>22</v>
      </c>
      <c r="F54" s="12" t="s">
        <v>24</v>
      </c>
      <c r="G54" s="13">
        <f>G50+G51+G52+G53</f>
        <v>138.17476400000001</v>
      </c>
      <c r="H54" s="13">
        <f t="shared" ref="H54" si="35">H50+H51+H52+H53</f>
        <v>70.470057999999995</v>
      </c>
      <c r="I54" s="13">
        <f t="shared" ref="I54" si="36">I50+I51+I52+I53</f>
        <v>67.704705999999987</v>
      </c>
      <c r="J54" s="13">
        <f>SUM(J50:J53)</f>
        <v>15.089577</v>
      </c>
      <c r="K54" s="13">
        <f t="shared" ref="K54:U54" si="37">SUM(K50:K53)</f>
        <v>12.906230000000001</v>
      </c>
      <c r="L54" s="13">
        <f t="shared" si="37"/>
        <v>12.84497</v>
      </c>
      <c r="M54" s="13">
        <f t="shared" si="37"/>
        <v>11.036032000000001</v>
      </c>
      <c r="N54" s="13">
        <f t="shared" si="37"/>
        <v>10.265855999999999</v>
      </c>
      <c r="O54" s="13">
        <f t="shared" si="37"/>
        <v>8.3273930000000007</v>
      </c>
      <c r="P54" s="13">
        <f t="shared" si="37"/>
        <v>7.8377169999999996</v>
      </c>
      <c r="Q54" s="13">
        <f t="shared" si="37"/>
        <v>8.7224869999999992</v>
      </c>
      <c r="R54" s="13">
        <f t="shared" si="37"/>
        <v>10.799371000000001</v>
      </c>
      <c r="S54" s="13">
        <f t="shared" si="37"/>
        <v>12.281699</v>
      </c>
      <c r="T54" s="13">
        <f t="shared" si="37"/>
        <v>12.850883</v>
      </c>
      <c r="U54" s="13">
        <f t="shared" si="37"/>
        <v>15.212548999999999</v>
      </c>
    </row>
    <row r="55" spans="1:22" ht="12" hidden="1" customHeight="1" collapsed="1">
      <c r="A55" s="91" t="s">
        <v>28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3"/>
      <c r="V55"/>
    </row>
    <row r="56" spans="1:22" ht="12.75" hidden="1">
      <c r="A56" s="82" t="s">
        <v>16</v>
      </c>
      <c r="B56" s="83"/>
      <c r="C56" s="83"/>
      <c r="D56" s="84"/>
      <c r="E56" s="7" t="s">
        <v>17</v>
      </c>
      <c r="F56" s="8" t="s">
        <v>18</v>
      </c>
      <c r="G56" s="9">
        <f>SUM(J56:U56)/12</f>
        <v>3.78525</v>
      </c>
      <c r="H56" s="9">
        <f>SUM(J56:O56)/6</f>
        <v>4.0960000000000001</v>
      </c>
      <c r="I56" s="9">
        <f>SUM(P56:U56)/6</f>
        <v>3.4745000000000004</v>
      </c>
      <c r="J56" s="24">
        <v>5.6619999999999999</v>
      </c>
      <c r="K56" s="24">
        <v>5.09</v>
      </c>
      <c r="L56" s="24">
        <v>5.22</v>
      </c>
      <c r="M56" s="24">
        <v>3.7330000000000001</v>
      </c>
      <c r="N56" s="24">
        <v>2.96</v>
      </c>
      <c r="O56" s="24">
        <v>1.911</v>
      </c>
      <c r="P56" s="24">
        <v>1.6890000000000001</v>
      </c>
      <c r="Q56" s="24">
        <v>1.89</v>
      </c>
      <c r="R56" s="24">
        <v>3.05</v>
      </c>
      <c r="S56" s="24">
        <v>3.88</v>
      </c>
      <c r="T56" s="25">
        <v>4.6760000000000002</v>
      </c>
      <c r="U56" s="25">
        <v>5.6619999999999999</v>
      </c>
      <c r="V56"/>
    </row>
    <row r="57" spans="1:22" ht="12.75" hidden="1">
      <c r="A57" s="85"/>
      <c r="B57" s="86"/>
      <c r="C57" s="86"/>
      <c r="D57" s="87"/>
      <c r="E57" s="7" t="s">
        <v>19</v>
      </c>
      <c r="F57" s="8" t="s">
        <v>18</v>
      </c>
      <c r="G57" s="46">
        <f t="shared" ref="G57:G59" si="38">SUM(J57:U57)/12</f>
        <v>0</v>
      </c>
      <c r="H57" s="46">
        <f t="shared" ref="H57:H59" si="39">SUM(J57:O57)/6</f>
        <v>0</v>
      </c>
      <c r="I57" s="46">
        <f t="shared" ref="I57:I59" si="40">SUM(P57:U57)/6</f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26"/>
    </row>
    <row r="58" spans="1:22" ht="12.75" hidden="1">
      <c r="A58" s="85"/>
      <c r="B58" s="86"/>
      <c r="C58" s="86"/>
      <c r="D58" s="87"/>
      <c r="E58" s="7" t="s">
        <v>20</v>
      </c>
      <c r="F58" s="8" t="s">
        <v>18</v>
      </c>
      <c r="G58" s="46">
        <f t="shared" si="38"/>
        <v>0</v>
      </c>
      <c r="H58" s="46">
        <f t="shared" si="39"/>
        <v>0</v>
      </c>
      <c r="I58" s="46">
        <f t="shared" si="40"/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/>
    </row>
    <row r="59" spans="1:22" ht="12.75" hidden="1">
      <c r="A59" s="85"/>
      <c r="B59" s="86"/>
      <c r="C59" s="86"/>
      <c r="D59" s="87"/>
      <c r="E59" s="7" t="s">
        <v>21</v>
      </c>
      <c r="F59" s="8" t="s">
        <v>18</v>
      </c>
      <c r="G59" s="46">
        <f t="shared" si="38"/>
        <v>0</v>
      </c>
      <c r="H59" s="46">
        <f t="shared" si="39"/>
        <v>0</v>
      </c>
      <c r="I59" s="46">
        <f t="shared" si="40"/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/>
    </row>
    <row r="60" spans="1:22" ht="12.75" hidden="1">
      <c r="A60" s="88"/>
      <c r="B60" s="89"/>
      <c r="C60" s="89"/>
      <c r="D60" s="90"/>
      <c r="E60" s="11" t="s">
        <v>22</v>
      </c>
      <c r="F60" s="12" t="s">
        <v>18</v>
      </c>
      <c r="G60" s="13">
        <f>G56+G57+G58+G59</f>
        <v>3.78525</v>
      </c>
      <c r="H60" s="13">
        <f t="shared" ref="H60" si="41">H56+H57+H58+H59</f>
        <v>4.0960000000000001</v>
      </c>
      <c r="I60" s="13">
        <f t="shared" ref="I60" si="42">I56+I57+I58+I59</f>
        <v>3.4745000000000004</v>
      </c>
      <c r="J60" s="13">
        <f>SUM(J56:J59)</f>
        <v>5.6619999999999999</v>
      </c>
      <c r="K60" s="13">
        <f t="shared" ref="K60:U60" si="43">SUM(K56:K59)</f>
        <v>5.09</v>
      </c>
      <c r="L60" s="13">
        <f t="shared" si="43"/>
        <v>5.22</v>
      </c>
      <c r="M60" s="13">
        <f t="shared" si="43"/>
        <v>3.7330000000000001</v>
      </c>
      <c r="N60" s="13">
        <f t="shared" si="43"/>
        <v>2.96</v>
      </c>
      <c r="O60" s="13">
        <f t="shared" si="43"/>
        <v>1.911</v>
      </c>
      <c r="P60" s="13">
        <f t="shared" si="43"/>
        <v>1.6890000000000001</v>
      </c>
      <c r="Q60" s="13">
        <f t="shared" si="43"/>
        <v>1.89</v>
      </c>
      <c r="R60" s="13">
        <f t="shared" si="43"/>
        <v>3.05</v>
      </c>
      <c r="S60" s="13">
        <f t="shared" si="43"/>
        <v>3.88</v>
      </c>
      <c r="T60" s="13">
        <f t="shared" si="43"/>
        <v>4.6760000000000002</v>
      </c>
      <c r="U60" s="13">
        <f t="shared" si="43"/>
        <v>5.6619999999999999</v>
      </c>
      <c r="V60"/>
    </row>
    <row r="61" spans="1:22" ht="12.75" hidden="1">
      <c r="A61" s="82" t="s">
        <v>23</v>
      </c>
      <c r="B61" s="83"/>
      <c r="C61" s="83"/>
      <c r="D61" s="84"/>
      <c r="E61" s="7" t="s">
        <v>17</v>
      </c>
      <c r="F61" s="8" t="s">
        <v>24</v>
      </c>
      <c r="G61" s="9">
        <f>SUM(J61:U61)</f>
        <v>28.922863999999993</v>
      </c>
      <c r="H61" s="9">
        <f>SUM(J61:O61)</f>
        <v>15.793899999999997</v>
      </c>
      <c r="I61" s="9">
        <f>SUM(P61:U61)</f>
        <v>13.128964</v>
      </c>
      <c r="J61" s="24">
        <v>3.8032940000000002</v>
      </c>
      <c r="K61" s="24">
        <v>3.0252759999999999</v>
      </c>
      <c r="L61" s="24">
        <v>3.3726660000000002</v>
      </c>
      <c r="M61" s="24">
        <v>2.3427519999999999</v>
      </c>
      <c r="N61" s="24">
        <v>2.0269599999999999</v>
      </c>
      <c r="O61" s="24">
        <v>1.222952</v>
      </c>
      <c r="P61" s="24">
        <v>1.0570360000000001</v>
      </c>
      <c r="Q61" s="24">
        <v>1.2482850000000001</v>
      </c>
      <c r="R61" s="24">
        <v>1.818414</v>
      </c>
      <c r="S61" s="24">
        <v>2.452229</v>
      </c>
      <c r="T61" s="25">
        <v>2.9289999999999998</v>
      </c>
      <c r="U61" s="25">
        <v>3.6240000000000001</v>
      </c>
      <c r="V61"/>
    </row>
    <row r="62" spans="1:22" ht="12.75" hidden="1">
      <c r="A62" s="85"/>
      <c r="B62" s="86"/>
      <c r="C62" s="86"/>
      <c r="D62" s="87"/>
      <c r="E62" s="7" t="s">
        <v>19</v>
      </c>
      <c r="F62" s="8" t="s">
        <v>24</v>
      </c>
      <c r="G62" s="46">
        <f t="shared" ref="G62:G64" si="44">SUM(J62:U62)/12</f>
        <v>0</v>
      </c>
      <c r="H62" s="46">
        <f t="shared" ref="H62:H64" si="45">SUM(J62:O62)/6</f>
        <v>0</v>
      </c>
      <c r="I62" s="46">
        <f t="shared" ref="I62:I64" si="46">SUM(P62:U62)/6</f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/>
    </row>
    <row r="63" spans="1:22" ht="12.75" hidden="1">
      <c r="A63" s="85"/>
      <c r="B63" s="86"/>
      <c r="C63" s="86"/>
      <c r="D63" s="87"/>
      <c r="E63" s="7" t="s">
        <v>20</v>
      </c>
      <c r="F63" s="8" t="s">
        <v>24</v>
      </c>
      <c r="G63" s="46">
        <f t="shared" si="44"/>
        <v>0</v>
      </c>
      <c r="H63" s="46">
        <f t="shared" si="45"/>
        <v>0</v>
      </c>
      <c r="I63" s="46">
        <f t="shared" si="46"/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/>
    </row>
    <row r="64" spans="1:22" ht="12.75" hidden="1">
      <c r="A64" s="85"/>
      <c r="B64" s="86"/>
      <c r="C64" s="86"/>
      <c r="D64" s="87"/>
      <c r="E64" s="7" t="s">
        <v>21</v>
      </c>
      <c r="F64" s="8" t="s">
        <v>24</v>
      </c>
      <c r="G64" s="46">
        <f t="shared" si="44"/>
        <v>0</v>
      </c>
      <c r="H64" s="46">
        <f t="shared" si="45"/>
        <v>0</v>
      </c>
      <c r="I64" s="46">
        <f t="shared" si="46"/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/>
    </row>
    <row r="65" spans="1:22" ht="12.75" hidden="1">
      <c r="A65" s="88"/>
      <c r="B65" s="89"/>
      <c r="C65" s="89"/>
      <c r="D65" s="90"/>
      <c r="E65" s="11" t="s">
        <v>22</v>
      </c>
      <c r="F65" s="12" t="s">
        <v>24</v>
      </c>
      <c r="G65" s="13">
        <f>G61+G62+G63+G64</f>
        <v>28.922863999999993</v>
      </c>
      <c r="H65" s="13">
        <f t="shared" ref="H65" si="47">H61+H62+H63+H64</f>
        <v>15.793899999999997</v>
      </c>
      <c r="I65" s="13">
        <f t="shared" ref="I65" si="48">I61+I62+I63+I64</f>
        <v>13.128964</v>
      </c>
      <c r="J65" s="13">
        <f>SUM(J61:J64)</f>
        <v>3.8032940000000002</v>
      </c>
      <c r="K65" s="13">
        <f t="shared" ref="K65:U65" si="49">SUM(K61:K64)</f>
        <v>3.0252759999999999</v>
      </c>
      <c r="L65" s="13">
        <f t="shared" si="49"/>
        <v>3.3726660000000002</v>
      </c>
      <c r="M65" s="13">
        <f t="shared" si="49"/>
        <v>2.3427519999999999</v>
      </c>
      <c r="N65" s="13">
        <f t="shared" si="49"/>
        <v>2.0269599999999999</v>
      </c>
      <c r="O65" s="13">
        <f t="shared" si="49"/>
        <v>1.222952</v>
      </c>
      <c r="P65" s="13">
        <f t="shared" si="49"/>
        <v>1.0570360000000001</v>
      </c>
      <c r="Q65" s="13">
        <f t="shared" si="49"/>
        <v>1.2482850000000001</v>
      </c>
      <c r="R65" s="13">
        <f t="shared" si="49"/>
        <v>1.818414</v>
      </c>
      <c r="S65" s="13">
        <f t="shared" si="49"/>
        <v>2.452229</v>
      </c>
      <c r="T65" s="13">
        <f t="shared" si="49"/>
        <v>2.9289999999999998</v>
      </c>
      <c r="U65" s="13">
        <f t="shared" si="49"/>
        <v>3.6240000000000001</v>
      </c>
      <c r="V65"/>
    </row>
    <row r="66" spans="1:22" ht="12" hidden="1" customHeight="1" collapsed="1">
      <c r="A66" s="91" t="s">
        <v>29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3"/>
      <c r="V66"/>
    </row>
    <row r="67" spans="1:22" ht="12.75" hidden="1">
      <c r="A67" s="82" t="s">
        <v>16</v>
      </c>
      <c r="B67" s="83"/>
      <c r="C67" s="83"/>
      <c r="D67" s="84"/>
      <c r="E67" s="7" t="s">
        <v>17</v>
      </c>
      <c r="F67" s="8" t="s">
        <v>18</v>
      </c>
      <c r="G67" s="9">
        <f>SUM(J67:U67)/12</f>
        <v>2.6716666666666669</v>
      </c>
      <c r="H67" s="9">
        <f>SUM(J67:O67)/6</f>
        <v>3.0016666666666665</v>
      </c>
      <c r="I67" s="9">
        <f>SUM(P67:U67)/6</f>
        <v>2.3416666666666668</v>
      </c>
      <c r="J67" s="9">
        <v>3.84</v>
      </c>
      <c r="K67" s="9">
        <v>3.52</v>
      </c>
      <c r="L67" s="9">
        <v>3.44</v>
      </c>
      <c r="M67" s="9">
        <v>2.68</v>
      </c>
      <c r="N67" s="9">
        <v>2.39</v>
      </c>
      <c r="O67" s="9">
        <v>2.14</v>
      </c>
      <c r="P67" s="9">
        <v>1.8</v>
      </c>
      <c r="Q67" s="9">
        <v>1.87</v>
      </c>
      <c r="R67" s="9">
        <v>2.54</v>
      </c>
      <c r="S67" s="9">
        <v>2.85</v>
      </c>
      <c r="T67" s="9">
        <v>2.27</v>
      </c>
      <c r="U67" s="9">
        <v>2.72</v>
      </c>
      <c r="V67"/>
    </row>
    <row r="68" spans="1:22" ht="12.75" hidden="1">
      <c r="A68" s="85"/>
      <c r="B68" s="86"/>
      <c r="C68" s="86"/>
      <c r="D68" s="87"/>
      <c r="E68" s="7" t="s">
        <v>19</v>
      </c>
      <c r="F68" s="8" t="s">
        <v>18</v>
      </c>
      <c r="G68" s="46">
        <f t="shared" ref="G68:G70" si="50">SUM(J68:U68)/12</f>
        <v>0</v>
      </c>
      <c r="H68" s="46">
        <f t="shared" ref="H68:H70" si="51">SUM(J68:O68)/6</f>
        <v>0</v>
      </c>
      <c r="I68" s="46">
        <f t="shared" ref="I68:I70" si="52">SUM(P68:U68)/6</f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/>
    </row>
    <row r="69" spans="1:22" ht="12.75" hidden="1">
      <c r="A69" s="85"/>
      <c r="B69" s="86"/>
      <c r="C69" s="86"/>
      <c r="D69" s="87"/>
      <c r="E69" s="7" t="s">
        <v>20</v>
      </c>
      <c r="F69" s="8" t="s">
        <v>18</v>
      </c>
      <c r="G69" s="46">
        <f t="shared" si="50"/>
        <v>0</v>
      </c>
      <c r="H69" s="46">
        <f t="shared" si="51"/>
        <v>0</v>
      </c>
      <c r="I69" s="46">
        <f t="shared" si="52"/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/>
    </row>
    <row r="70" spans="1:22" ht="12.75" hidden="1">
      <c r="A70" s="85"/>
      <c r="B70" s="86"/>
      <c r="C70" s="86"/>
      <c r="D70" s="87"/>
      <c r="E70" s="7" t="s">
        <v>21</v>
      </c>
      <c r="F70" s="8" t="s">
        <v>18</v>
      </c>
      <c r="G70" s="46">
        <f t="shared" si="50"/>
        <v>0</v>
      </c>
      <c r="H70" s="46">
        <f t="shared" si="51"/>
        <v>0</v>
      </c>
      <c r="I70" s="46">
        <f t="shared" si="52"/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/>
    </row>
    <row r="71" spans="1:22" ht="12.75" hidden="1">
      <c r="A71" s="88"/>
      <c r="B71" s="89"/>
      <c r="C71" s="89"/>
      <c r="D71" s="90"/>
      <c r="E71" s="11" t="s">
        <v>22</v>
      </c>
      <c r="F71" s="12" t="s">
        <v>18</v>
      </c>
      <c r="G71" s="13">
        <f>G67+G68+G69+G70</f>
        <v>2.6716666666666669</v>
      </c>
      <c r="H71" s="13">
        <f t="shared" ref="H71" si="53">H67+H68+H69+H70</f>
        <v>3.0016666666666665</v>
      </c>
      <c r="I71" s="13">
        <f t="shared" ref="I71" si="54">I67+I68+I69+I70</f>
        <v>2.3416666666666668</v>
      </c>
      <c r="J71" s="13">
        <f>SUM(J67:J70)</f>
        <v>3.84</v>
      </c>
      <c r="K71" s="13">
        <f t="shared" ref="K71:U71" si="55">SUM(K67:K70)</f>
        <v>3.52</v>
      </c>
      <c r="L71" s="13">
        <f t="shared" si="55"/>
        <v>3.44</v>
      </c>
      <c r="M71" s="13">
        <f t="shared" si="55"/>
        <v>2.68</v>
      </c>
      <c r="N71" s="13">
        <f t="shared" si="55"/>
        <v>2.39</v>
      </c>
      <c r="O71" s="13">
        <f t="shared" si="55"/>
        <v>2.14</v>
      </c>
      <c r="P71" s="13">
        <f t="shared" si="55"/>
        <v>1.8</v>
      </c>
      <c r="Q71" s="13">
        <f t="shared" si="55"/>
        <v>1.87</v>
      </c>
      <c r="R71" s="13">
        <f t="shared" si="55"/>
        <v>2.54</v>
      </c>
      <c r="S71" s="13">
        <f t="shared" si="55"/>
        <v>2.85</v>
      </c>
      <c r="T71" s="13">
        <f t="shared" si="55"/>
        <v>2.27</v>
      </c>
      <c r="U71" s="13">
        <f t="shared" si="55"/>
        <v>2.72</v>
      </c>
    </row>
    <row r="72" spans="1:22" ht="12.75" hidden="1">
      <c r="A72" s="82" t="s">
        <v>23</v>
      </c>
      <c r="B72" s="83"/>
      <c r="C72" s="83"/>
      <c r="D72" s="84"/>
      <c r="E72" s="7" t="s">
        <v>17</v>
      </c>
      <c r="F72" s="8" t="s">
        <v>24</v>
      </c>
      <c r="G72" s="9">
        <f>SUM(J72:U72)</f>
        <v>17.03116</v>
      </c>
      <c r="H72" s="9">
        <f>SUM(J72:O72)</f>
        <v>9.5356079999999999</v>
      </c>
      <c r="I72" s="9">
        <f>SUM(P72:U72)</f>
        <v>7.495552</v>
      </c>
      <c r="J72" s="9">
        <v>2.0565359999999999</v>
      </c>
      <c r="K72" s="9">
        <v>1.7609760000000001</v>
      </c>
      <c r="L72" s="9">
        <v>1.883016</v>
      </c>
      <c r="M72" s="9">
        <v>1.4372640000000001</v>
      </c>
      <c r="N72" s="9">
        <v>1.297728</v>
      </c>
      <c r="O72" s="9">
        <v>1.100088</v>
      </c>
      <c r="P72" s="9">
        <v>0.95529600000000003</v>
      </c>
      <c r="Q72" s="9">
        <v>0.98726400000000003</v>
      </c>
      <c r="R72" s="9">
        <v>1.2778560000000001</v>
      </c>
      <c r="S72" s="9">
        <v>1.5551360000000001</v>
      </c>
      <c r="T72" s="9">
        <v>1.2</v>
      </c>
      <c r="U72" s="9">
        <v>1.52</v>
      </c>
    </row>
    <row r="73" spans="1:22" ht="12.75" hidden="1">
      <c r="A73" s="85"/>
      <c r="B73" s="86"/>
      <c r="C73" s="86"/>
      <c r="D73" s="87"/>
      <c r="E73" s="7" t="s">
        <v>19</v>
      </c>
      <c r="F73" s="8" t="s">
        <v>24</v>
      </c>
      <c r="G73" s="46">
        <f t="shared" ref="G73:G75" si="56">SUM(J73:U73)/12</f>
        <v>0</v>
      </c>
      <c r="H73" s="46">
        <f t="shared" ref="H73:H75" si="57">SUM(J73:O73)/6</f>
        <v>0</v>
      </c>
      <c r="I73" s="46">
        <f t="shared" ref="I73:I75" si="58">SUM(P73:U73)/6</f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</row>
    <row r="74" spans="1:22" ht="12.75" hidden="1">
      <c r="A74" s="85"/>
      <c r="B74" s="86"/>
      <c r="C74" s="86"/>
      <c r="D74" s="87"/>
      <c r="E74" s="7" t="s">
        <v>20</v>
      </c>
      <c r="F74" s="8" t="s">
        <v>24</v>
      </c>
      <c r="G74" s="46">
        <f t="shared" si="56"/>
        <v>0</v>
      </c>
      <c r="H74" s="46">
        <f t="shared" si="57"/>
        <v>0</v>
      </c>
      <c r="I74" s="46">
        <f t="shared" si="58"/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</row>
    <row r="75" spans="1:22" ht="12.75" hidden="1">
      <c r="A75" s="85"/>
      <c r="B75" s="86"/>
      <c r="C75" s="86"/>
      <c r="D75" s="87"/>
      <c r="E75" s="7" t="s">
        <v>21</v>
      </c>
      <c r="F75" s="8" t="s">
        <v>24</v>
      </c>
      <c r="G75" s="46">
        <f t="shared" si="56"/>
        <v>0</v>
      </c>
      <c r="H75" s="46">
        <f t="shared" si="57"/>
        <v>0</v>
      </c>
      <c r="I75" s="46">
        <f t="shared" si="58"/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</row>
    <row r="76" spans="1:22" ht="12.75" hidden="1">
      <c r="A76" s="88"/>
      <c r="B76" s="89"/>
      <c r="C76" s="89"/>
      <c r="D76" s="90"/>
      <c r="E76" s="11" t="s">
        <v>22</v>
      </c>
      <c r="F76" s="12" t="s">
        <v>24</v>
      </c>
      <c r="G76" s="13">
        <f>G72+G73+G74+G75</f>
        <v>17.03116</v>
      </c>
      <c r="H76" s="13">
        <f t="shared" ref="H76" si="59">H72+H73+H74+H75</f>
        <v>9.5356079999999999</v>
      </c>
      <c r="I76" s="13">
        <f t="shared" ref="I76" si="60">I72+I73+I74+I75</f>
        <v>7.495552</v>
      </c>
      <c r="J76" s="13">
        <f>SUM(J72:J75)</f>
        <v>2.0565359999999999</v>
      </c>
      <c r="K76" s="13">
        <f t="shared" ref="K76:U76" si="61">SUM(K72:K75)</f>
        <v>1.7609760000000001</v>
      </c>
      <c r="L76" s="13">
        <f t="shared" si="61"/>
        <v>1.883016</v>
      </c>
      <c r="M76" s="13">
        <f t="shared" si="61"/>
        <v>1.4372640000000001</v>
      </c>
      <c r="N76" s="13">
        <f t="shared" si="61"/>
        <v>1.297728</v>
      </c>
      <c r="O76" s="13">
        <f t="shared" si="61"/>
        <v>1.100088</v>
      </c>
      <c r="P76" s="13">
        <f t="shared" si="61"/>
        <v>0.95529600000000003</v>
      </c>
      <c r="Q76" s="13">
        <f t="shared" si="61"/>
        <v>0.98726400000000003</v>
      </c>
      <c r="R76" s="13">
        <f t="shared" si="61"/>
        <v>1.2778560000000001</v>
      </c>
      <c r="S76" s="13">
        <f t="shared" si="61"/>
        <v>1.5551360000000001</v>
      </c>
      <c r="T76" s="13">
        <f t="shared" si="61"/>
        <v>1.2</v>
      </c>
      <c r="U76" s="13">
        <f t="shared" si="61"/>
        <v>1.52</v>
      </c>
    </row>
    <row r="77" spans="1:22" ht="12" hidden="1" customHeight="1" collapsed="1">
      <c r="A77" s="91" t="s">
        <v>30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3"/>
    </row>
    <row r="78" spans="1:22" ht="12.75" hidden="1">
      <c r="A78" s="82" t="s">
        <v>16</v>
      </c>
      <c r="B78" s="83"/>
      <c r="C78" s="83"/>
      <c r="D78" s="84"/>
      <c r="E78" s="7" t="s">
        <v>17</v>
      </c>
      <c r="F78" s="8" t="s">
        <v>18</v>
      </c>
      <c r="G78" s="9">
        <f>SUM(J78:U78)/12</f>
        <v>0.78333333333333321</v>
      </c>
      <c r="H78" s="9">
        <f>SUM(J78:O78)/6</f>
        <v>0.79833333333333323</v>
      </c>
      <c r="I78" s="9">
        <f>SUM(P78:U78)/6</f>
        <v>0.76833333333333342</v>
      </c>
      <c r="J78" s="27">
        <v>1.01</v>
      </c>
      <c r="K78" s="27">
        <v>0.76</v>
      </c>
      <c r="L78" s="27">
        <v>0.86</v>
      </c>
      <c r="M78" s="27">
        <v>0.77</v>
      </c>
      <c r="N78" s="27">
        <v>0.71</v>
      </c>
      <c r="O78" s="27">
        <v>0.68</v>
      </c>
      <c r="P78" s="27">
        <v>0.64</v>
      </c>
      <c r="Q78" s="27">
        <v>0.75</v>
      </c>
      <c r="R78" s="27">
        <v>0.8</v>
      </c>
      <c r="S78" s="27">
        <v>0.71</v>
      </c>
      <c r="T78" s="27">
        <v>0.82</v>
      </c>
      <c r="U78" s="27">
        <v>0.89</v>
      </c>
    </row>
    <row r="79" spans="1:22" ht="12.75" hidden="1">
      <c r="A79" s="85"/>
      <c r="B79" s="86"/>
      <c r="C79" s="86"/>
      <c r="D79" s="87"/>
      <c r="E79" s="7" t="s">
        <v>19</v>
      </c>
      <c r="F79" s="8" t="s">
        <v>18</v>
      </c>
      <c r="G79" s="46">
        <f t="shared" ref="G79:G81" si="62">SUM(J79:U79)/12</f>
        <v>0</v>
      </c>
      <c r="H79" s="46">
        <f t="shared" ref="H79:H81" si="63">SUM(J79:O79)/6</f>
        <v>0</v>
      </c>
      <c r="I79" s="46">
        <f t="shared" ref="I79:I81" si="64">SUM(P79:U79)/6</f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</row>
    <row r="80" spans="1:22" ht="12.75" hidden="1">
      <c r="A80" s="85"/>
      <c r="B80" s="86"/>
      <c r="C80" s="86"/>
      <c r="D80" s="87"/>
      <c r="E80" s="7" t="s">
        <v>20</v>
      </c>
      <c r="F80" s="8" t="s">
        <v>18</v>
      </c>
      <c r="G80" s="46">
        <f t="shared" si="62"/>
        <v>0</v>
      </c>
      <c r="H80" s="46">
        <f t="shared" si="63"/>
        <v>0</v>
      </c>
      <c r="I80" s="46">
        <f t="shared" si="64"/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</row>
    <row r="81" spans="1:24" ht="12.75" hidden="1">
      <c r="A81" s="85"/>
      <c r="B81" s="86"/>
      <c r="C81" s="86"/>
      <c r="D81" s="87"/>
      <c r="E81" s="7" t="s">
        <v>21</v>
      </c>
      <c r="F81" s="8" t="s">
        <v>18</v>
      </c>
      <c r="G81" s="46">
        <f t="shared" si="62"/>
        <v>0</v>
      </c>
      <c r="H81" s="46">
        <f t="shared" si="63"/>
        <v>0</v>
      </c>
      <c r="I81" s="46">
        <f t="shared" si="64"/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</row>
    <row r="82" spans="1:24" ht="12.75" hidden="1">
      <c r="A82" s="88"/>
      <c r="B82" s="89"/>
      <c r="C82" s="89"/>
      <c r="D82" s="90"/>
      <c r="E82" s="11" t="s">
        <v>22</v>
      </c>
      <c r="F82" s="12" t="s">
        <v>18</v>
      </c>
      <c r="G82" s="13">
        <f>G78+G79+G80+G81</f>
        <v>0.78333333333333321</v>
      </c>
      <c r="H82" s="13">
        <f t="shared" ref="H82" si="65">H78+H79+H80+H81</f>
        <v>0.79833333333333323</v>
      </c>
      <c r="I82" s="13">
        <f t="shared" ref="I82" si="66">I78+I79+I80+I81</f>
        <v>0.76833333333333342</v>
      </c>
      <c r="J82" s="13">
        <f>SUM(J78:J81)</f>
        <v>1.01</v>
      </c>
      <c r="K82" s="13">
        <f t="shared" ref="K82:U82" si="67">SUM(K78:K81)</f>
        <v>0.76</v>
      </c>
      <c r="L82" s="13">
        <f t="shared" si="67"/>
        <v>0.86</v>
      </c>
      <c r="M82" s="13">
        <f t="shared" si="67"/>
        <v>0.77</v>
      </c>
      <c r="N82" s="13">
        <f t="shared" si="67"/>
        <v>0.71</v>
      </c>
      <c r="O82" s="13">
        <f t="shared" si="67"/>
        <v>0.68</v>
      </c>
      <c r="P82" s="13">
        <f t="shared" si="67"/>
        <v>0.64</v>
      </c>
      <c r="Q82" s="13">
        <f t="shared" si="67"/>
        <v>0.75</v>
      </c>
      <c r="R82" s="13">
        <f t="shared" si="67"/>
        <v>0.8</v>
      </c>
      <c r="S82" s="13">
        <f t="shared" si="67"/>
        <v>0.71</v>
      </c>
      <c r="T82" s="13">
        <f t="shared" si="67"/>
        <v>0.82</v>
      </c>
      <c r="U82" s="13">
        <f t="shared" si="67"/>
        <v>0.89</v>
      </c>
    </row>
    <row r="83" spans="1:24" ht="12.75" hidden="1">
      <c r="A83" s="82" t="s">
        <v>23</v>
      </c>
      <c r="B83" s="83"/>
      <c r="C83" s="83"/>
      <c r="D83" s="84"/>
      <c r="E83" s="7" t="s">
        <v>17</v>
      </c>
      <c r="F83" s="8" t="s">
        <v>24</v>
      </c>
      <c r="G83" s="9">
        <f>SUM(J83:U83)</f>
        <v>6.1528170000000006</v>
      </c>
      <c r="H83" s="9">
        <f>SUM(J83:O83)</f>
        <v>3.1521850000000002</v>
      </c>
      <c r="I83" s="9">
        <f>SUM(P83:U83)</f>
        <v>3.0006320000000004</v>
      </c>
      <c r="J83" s="27">
        <v>0.65773300000000001</v>
      </c>
      <c r="K83" s="27">
        <v>0.467748</v>
      </c>
      <c r="L83" s="27">
        <v>0.55812200000000001</v>
      </c>
      <c r="M83" s="27">
        <v>0.50055799999999995</v>
      </c>
      <c r="N83" s="27">
        <v>0.49853199999999998</v>
      </c>
      <c r="O83" s="27">
        <v>0.46949200000000002</v>
      </c>
      <c r="P83" s="27">
        <v>0.457258</v>
      </c>
      <c r="Q83" s="27">
        <v>0.489674</v>
      </c>
      <c r="R83" s="28">
        <v>0.49507400000000001</v>
      </c>
      <c r="S83" s="27">
        <v>0.45862599999999998</v>
      </c>
      <c r="T83" s="27">
        <v>0.52</v>
      </c>
      <c r="U83" s="28">
        <v>0.57999999999999996</v>
      </c>
    </row>
    <row r="84" spans="1:24" ht="12.75" hidden="1">
      <c r="A84" s="85"/>
      <c r="B84" s="86"/>
      <c r="C84" s="86"/>
      <c r="D84" s="87"/>
      <c r="E84" s="7" t="s">
        <v>19</v>
      </c>
      <c r="F84" s="8" t="s">
        <v>24</v>
      </c>
      <c r="G84" s="46">
        <f t="shared" ref="G84:G86" si="68">SUM(J84:U84)/12</f>
        <v>0</v>
      </c>
      <c r="H84" s="46">
        <f t="shared" ref="H84:H86" si="69">SUM(J84:O84)/6</f>
        <v>0</v>
      </c>
      <c r="I84" s="46">
        <f t="shared" ref="I84:I86" si="70">SUM(P84:U84)/6</f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</row>
    <row r="85" spans="1:24" ht="12.75" hidden="1">
      <c r="A85" s="85"/>
      <c r="B85" s="86"/>
      <c r="C85" s="86"/>
      <c r="D85" s="87"/>
      <c r="E85" s="7" t="s">
        <v>20</v>
      </c>
      <c r="F85" s="8" t="s">
        <v>24</v>
      </c>
      <c r="G85" s="46">
        <f t="shared" si="68"/>
        <v>0</v>
      </c>
      <c r="H85" s="46">
        <f t="shared" si="69"/>
        <v>0</v>
      </c>
      <c r="I85" s="46">
        <f t="shared" si="70"/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</row>
    <row r="86" spans="1:24" ht="12.75" hidden="1">
      <c r="A86" s="85"/>
      <c r="B86" s="86"/>
      <c r="C86" s="86"/>
      <c r="D86" s="87"/>
      <c r="E86" s="7" t="s">
        <v>21</v>
      </c>
      <c r="F86" s="8" t="s">
        <v>24</v>
      </c>
      <c r="G86" s="46">
        <f t="shared" si="68"/>
        <v>0</v>
      </c>
      <c r="H86" s="46">
        <f t="shared" si="69"/>
        <v>0</v>
      </c>
      <c r="I86" s="46">
        <f t="shared" si="70"/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</row>
    <row r="87" spans="1:24" ht="12.75" hidden="1">
      <c r="A87" s="88"/>
      <c r="B87" s="89"/>
      <c r="C87" s="89"/>
      <c r="D87" s="90"/>
      <c r="E87" s="11" t="s">
        <v>22</v>
      </c>
      <c r="F87" s="12" t="s">
        <v>24</v>
      </c>
      <c r="G87" s="13">
        <f>G83+G84+G85+G86</f>
        <v>6.1528170000000006</v>
      </c>
      <c r="H87" s="13">
        <f t="shared" ref="H87" si="71">H83+H84+H85+H86</f>
        <v>3.1521850000000002</v>
      </c>
      <c r="I87" s="13">
        <f t="shared" ref="I87" si="72">I83+I84+I85+I86</f>
        <v>3.0006320000000004</v>
      </c>
      <c r="J87" s="13">
        <f>SUM(J83:J86)</f>
        <v>0.65773300000000001</v>
      </c>
      <c r="K87" s="13">
        <f t="shared" ref="K87:U87" si="73">SUM(K83:K86)</f>
        <v>0.467748</v>
      </c>
      <c r="L87" s="13">
        <f t="shared" si="73"/>
        <v>0.55812200000000001</v>
      </c>
      <c r="M87" s="13">
        <f t="shared" si="73"/>
        <v>0.50055799999999995</v>
      </c>
      <c r="N87" s="13">
        <f t="shared" si="73"/>
        <v>0.49853199999999998</v>
      </c>
      <c r="O87" s="13">
        <f t="shared" si="73"/>
        <v>0.46949200000000002</v>
      </c>
      <c r="P87" s="13">
        <f t="shared" si="73"/>
        <v>0.457258</v>
      </c>
      <c r="Q87" s="13">
        <f t="shared" si="73"/>
        <v>0.489674</v>
      </c>
      <c r="R87" s="13">
        <f t="shared" si="73"/>
        <v>0.49507400000000001</v>
      </c>
      <c r="S87" s="13">
        <f t="shared" si="73"/>
        <v>0.45862599999999998</v>
      </c>
      <c r="T87" s="13">
        <f t="shared" si="73"/>
        <v>0.52</v>
      </c>
      <c r="U87" s="13">
        <f t="shared" si="73"/>
        <v>0.57999999999999996</v>
      </c>
      <c r="V87"/>
      <c r="W87"/>
      <c r="X87"/>
    </row>
    <row r="88" spans="1:24" ht="12.75" hidden="1" customHeight="1" outlineLevel="1">
      <c r="A88" s="91" t="s">
        <v>31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3"/>
      <c r="V88"/>
      <c r="W88"/>
      <c r="X88"/>
    </row>
    <row r="89" spans="1:24" ht="12.75" hidden="1" customHeight="1" outlineLevel="1">
      <c r="A89" s="69" t="s">
        <v>16</v>
      </c>
      <c r="B89" s="70"/>
      <c r="C89" s="70"/>
      <c r="D89" s="71"/>
      <c r="E89" s="7" t="s">
        <v>17</v>
      </c>
      <c r="F89" s="8" t="s">
        <v>18</v>
      </c>
      <c r="G89" s="16">
        <v>0</v>
      </c>
      <c r="H89" s="16"/>
      <c r="I89" s="16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/>
      <c r="W89"/>
      <c r="X89"/>
    </row>
    <row r="90" spans="1:24" ht="12.75" hidden="1" customHeight="1" outlineLevel="1">
      <c r="A90" s="72"/>
      <c r="B90" s="73"/>
      <c r="C90" s="73"/>
      <c r="D90" s="74"/>
      <c r="E90" s="7" t="s">
        <v>19</v>
      </c>
      <c r="F90" s="8" t="s">
        <v>18</v>
      </c>
      <c r="G90" s="16">
        <v>0</v>
      </c>
      <c r="H90" s="16"/>
      <c r="I90" s="16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/>
      <c r="W90"/>
      <c r="X90"/>
    </row>
    <row r="91" spans="1:24" ht="12.75" hidden="1" customHeight="1" outlineLevel="1">
      <c r="A91" s="72"/>
      <c r="B91" s="73"/>
      <c r="C91" s="73"/>
      <c r="D91" s="74"/>
      <c r="E91" s="7" t="s">
        <v>20</v>
      </c>
      <c r="F91" s="8" t="s">
        <v>18</v>
      </c>
      <c r="G91" s="18">
        <v>0</v>
      </c>
      <c r="H91" s="18"/>
      <c r="I91" s="18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/>
      <c r="W91"/>
      <c r="X91"/>
    </row>
    <row r="92" spans="1:24" ht="12.75" hidden="1" customHeight="1" outlineLevel="1">
      <c r="A92" s="72"/>
      <c r="B92" s="73"/>
      <c r="C92" s="73"/>
      <c r="D92" s="74"/>
      <c r="E92" s="7" t="s">
        <v>21</v>
      </c>
      <c r="F92" s="8" t="s">
        <v>18</v>
      </c>
      <c r="G92" s="18"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/>
      <c r="W92"/>
      <c r="X92"/>
    </row>
    <row r="93" spans="1:24" ht="12.75" hidden="1" customHeight="1" outlineLevel="1">
      <c r="A93" s="75"/>
      <c r="B93" s="76"/>
      <c r="C93" s="76"/>
      <c r="D93" s="77"/>
      <c r="E93" s="7" t="s">
        <v>22</v>
      </c>
      <c r="F93" s="8" t="s">
        <v>18</v>
      </c>
      <c r="G93" s="19">
        <v>0</v>
      </c>
      <c r="H93" s="19"/>
      <c r="I93" s="19"/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/>
      <c r="W93"/>
      <c r="X93"/>
    </row>
    <row r="94" spans="1:24" ht="12.75" hidden="1" customHeight="1" outlineLevel="1">
      <c r="A94" s="69" t="s">
        <v>23</v>
      </c>
      <c r="B94" s="70"/>
      <c r="C94" s="70"/>
      <c r="D94" s="71"/>
      <c r="E94" s="7" t="s">
        <v>17</v>
      </c>
      <c r="F94" s="8" t="s">
        <v>24</v>
      </c>
      <c r="G94" s="16">
        <v>0</v>
      </c>
      <c r="H94" s="16"/>
      <c r="I94" s="16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/>
      <c r="W94"/>
      <c r="X94"/>
    </row>
    <row r="95" spans="1:24" ht="12.75" hidden="1" customHeight="1" outlineLevel="1">
      <c r="A95" s="72"/>
      <c r="B95" s="73"/>
      <c r="C95" s="73"/>
      <c r="D95" s="74"/>
      <c r="E95" s="7" t="s">
        <v>19</v>
      </c>
      <c r="F95" s="8" t="s">
        <v>24</v>
      </c>
      <c r="G95" s="16">
        <v>0</v>
      </c>
      <c r="H95" s="16"/>
      <c r="I95" s="16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/>
      <c r="W95"/>
      <c r="X95"/>
    </row>
    <row r="96" spans="1:24" ht="12.75" hidden="1" customHeight="1" outlineLevel="1">
      <c r="A96" s="72"/>
      <c r="B96" s="73"/>
      <c r="C96" s="73"/>
      <c r="D96" s="74"/>
      <c r="E96" s="7" t="s">
        <v>20</v>
      </c>
      <c r="F96" s="8" t="s">
        <v>24</v>
      </c>
      <c r="G96" s="18">
        <v>0</v>
      </c>
      <c r="H96" s="18"/>
      <c r="I96" s="18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/>
      <c r="W96"/>
      <c r="X96"/>
    </row>
    <row r="97" spans="1:25" ht="12.75" hidden="1" customHeight="1" outlineLevel="1">
      <c r="A97" s="72"/>
      <c r="B97" s="73"/>
      <c r="C97" s="73"/>
      <c r="D97" s="74"/>
      <c r="E97" s="7" t="s">
        <v>21</v>
      </c>
      <c r="F97" s="8" t="s">
        <v>24</v>
      </c>
      <c r="G97" s="18">
        <v>0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/>
      <c r="W97"/>
      <c r="X97"/>
    </row>
    <row r="98" spans="1:25" ht="9" hidden="1" customHeight="1" outlineLevel="1">
      <c r="A98" s="75"/>
      <c r="B98" s="76"/>
      <c r="C98" s="76"/>
      <c r="D98" s="77"/>
      <c r="E98" s="7" t="s">
        <v>22</v>
      </c>
      <c r="F98" s="8" t="s">
        <v>24</v>
      </c>
      <c r="G98" s="19">
        <v>0</v>
      </c>
      <c r="H98" s="19"/>
      <c r="I98" s="19"/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/>
      <c r="W98"/>
      <c r="X98"/>
    </row>
    <row r="99" spans="1:25" ht="12" hidden="1" customHeight="1" collapsed="1">
      <c r="A99" s="91" t="s">
        <v>32</v>
      </c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3"/>
      <c r="V99"/>
      <c r="W99"/>
      <c r="X99"/>
    </row>
    <row r="100" spans="1:25" ht="12.75" hidden="1">
      <c r="A100" s="82" t="s">
        <v>16</v>
      </c>
      <c r="B100" s="83"/>
      <c r="C100" s="83"/>
      <c r="D100" s="84"/>
      <c r="E100" s="7" t="s">
        <v>17</v>
      </c>
      <c r="F100" s="8" t="s">
        <v>18</v>
      </c>
      <c r="G100" s="9">
        <f>SUM(J100:U100)/12</f>
        <v>23.317499999999999</v>
      </c>
      <c r="H100" s="9">
        <f>SUM(J100:O100)/6</f>
        <v>24.515000000000001</v>
      </c>
      <c r="I100" s="9">
        <f>SUM(P100:U100)/6</f>
        <v>22.12</v>
      </c>
      <c r="J100" s="9">
        <v>33.9</v>
      </c>
      <c r="K100" s="9">
        <v>29.28</v>
      </c>
      <c r="L100" s="9">
        <v>29.02</v>
      </c>
      <c r="M100" s="9">
        <v>22.05</v>
      </c>
      <c r="N100" s="9">
        <v>18.239999999999998</v>
      </c>
      <c r="O100" s="9">
        <v>14.6</v>
      </c>
      <c r="P100" s="9">
        <v>12.72</v>
      </c>
      <c r="Q100" s="9">
        <v>12.62</v>
      </c>
      <c r="R100" s="9">
        <v>17.809999999999999</v>
      </c>
      <c r="S100" s="9">
        <v>22.39</v>
      </c>
      <c r="T100" s="9">
        <v>32.18</v>
      </c>
      <c r="U100" s="9">
        <v>35</v>
      </c>
      <c r="V100"/>
      <c r="W100"/>
      <c r="X100"/>
    </row>
    <row r="101" spans="1:25" ht="12.75" hidden="1">
      <c r="A101" s="85"/>
      <c r="B101" s="86"/>
      <c r="C101" s="86"/>
      <c r="D101" s="87"/>
      <c r="E101" s="7" t="s">
        <v>19</v>
      </c>
      <c r="F101" s="8" t="s">
        <v>18</v>
      </c>
      <c r="G101" s="46">
        <f t="shared" ref="G101" si="74">SUM(J101:U101)/12</f>
        <v>0</v>
      </c>
      <c r="H101" s="46">
        <f t="shared" ref="H101" si="75">SUM(J101:O101)/6</f>
        <v>0</v>
      </c>
      <c r="I101" s="46">
        <f t="shared" ref="I101" si="76">SUM(P101:U101)/6</f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/>
      <c r="W101"/>
      <c r="X101"/>
    </row>
    <row r="102" spans="1:25" ht="12.75" hidden="1">
      <c r="A102" s="85"/>
      <c r="B102" s="86"/>
      <c r="C102" s="86"/>
      <c r="D102" s="87"/>
      <c r="E102" s="7" t="s">
        <v>20</v>
      </c>
      <c r="F102" s="8" t="s">
        <v>18</v>
      </c>
      <c r="G102" s="9">
        <f t="shared" ref="G102:G103" si="77">SUM(J102:U102)/12</f>
        <v>4.4999999999999991E-2</v>
      </c>
      <c r="H102" s="9">
        <f t="shared" ref="H102:H103" si="78">SUM(J102:O102)/6</f>
        <v>4.8333333333333339E-2</v>
      </c>
      <c r="I102" s="9">
        <f t="shared" ref="I102:I103" si="79">SUM(P102:U102)/6</f>
        <v>4.1666666666666664E-2</v>
      </c>
      <c r="J102" s="9">
        <v>0.09</v>
      </c>
      <c r="K102" s="9">
        <v>0.05</v>
      </c>
      <c r="L102" s="9">
        <v>0.05</v>
      </c>
      <c r="M102" s="9">
        <v>0.04</v>
      </c>
      <c r="N102" s="9">
        <v>0.03</v>
      </c>
      <c r="O102" s="9">
        <v>0.03</v>
      </c>
      <c r="P102" s="9">
        <v>0.04</v>
      </c>
      <c r="Q102" s="9">
        <v>0.04</v>
      </c>
      <c r="R102" s="9">
        <v>0.04</v>
      </c>
      <c r="S102" s="9">
        <v>0.03</v>
      </c>
      <c r="T102" s="9">
        <v>0.04</v>
      </c>
      <c r="U102" s="9">
        <v>0.06</v>
      </c>
      <c r="V102"/>
      <c r="W102"/>
      <c r="X102" s="31"/>
    </row>
    <row r="103" spans="1:25" ht="12.75" hidden="1">
      <c r="A103" s="85"/>
      <c r="B103" s="86"/>
      <c r="C103" s="86"/>
      <c r="D103" s="87"/>
      <c r="E103" s="7" t="s">
        <v>21</v>
      </c>
      <c r="F103" s="8" t="s">
        <v>18</v>
      </c>
      <c r="G103" s="46">
        <f t="shared" si="77"/>
        <v>0</v>
      </c>
      <c r="H103" s="46">
        <f t="shared" si="78"/>
        <v>0</v>
      </c>
      <c r="I103" s="46">
        <f t="shared" si="79"/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/>
      <c r="W103"/>
      <c r="X103"/>
      <c r="Y103"/>
    </row>
    <row r="104" spans="1:25" ht="12.75" hidden="1">
      <c r="A104" s="88"/>
      <c r="B104" s="89"/>
      <c r="C104" s="89"/>
      <c r="D104" s="90"/>
      <c r="E104" s="11" t="s">
        <v>22</v>
      </c>
      <c r="F104" s="12" t="s">
        <v>18</v>
      </c>
      <c r="G104" s="13">
        <f>G100+G101+G102+G103</f>
        <v>23.362500000000001</v>
      </c>
      <c r="H104" s="13">
        <f t="shared" ref="H104" si="80">H100+H101+H102+H103</f>
        <v>24.563333333333333</v>
      </c>
      <c r="I104" s="13">
        <f t="shared" ref="I104" si="81">I100+I101+I102+I103</f>
        <v>22.161666666666669</v>
      </c>
      <c r="J104" s="13">
        <f>SUM(J100:J103)</f>
        <v>33.99</v>
      </c>
      <c r="K104" s="13">
        <f t="shared" ref="K104:U104" si="82">SUM(K100:K103)</f>
        <v>29.330000000000002</v>
      </c>
      <c r="L104" s="13">
        <f t="shared" si="82"/>
        <v>29.07</v>
      </c>
      <c r="M104" s="13">
        <f t="shared" si="82"/>
        <v>22.09</v>
      </c>
      <c r="N104" s="13">
        <f t="shared" si="82"/>
        <v>18.27</v>
      </c>
      <c r="O104" s="13">
        <f t="shared" si="82"/>
        <v>14.629999999999999</v>
      </c>
      <c r="P104" s="13">
        <f t="shared" si="82"/>
        <v>12.76</v>
      </c>
      <c r="Q104" s="13">
        <f t="shared" si="82"/>
        <v>12.659999999999998</v>
      </c>
      <c r="R104" s="13">
        <f t="shared" si="82"/>
        <v>17.849999999999998</v>
      </c>
      <c r="S104" s="13">
        <f t="shared" si="82"/>
        <v>22.42</v>
      </c>
      <c r="T104" s="13">
        <f t="shared" si="82"/>
        <v>32.22</v>
      </c>
      <c r="U104" s="13">
        <f t="shared" si="82"/>
        <v>35.06</v>
      </c>
      <c r="V104"/>
      <c r="W104"/>
      <c r="X104" s="32"/>
      <c r="Y104"/>
    </row>
    <row r="105" spans="1:25" ht="12.75" hidden="1">
      <c r="A105" s="82" t="s">
        <v>23</v>
      </c>
      <c r="B105" s="83"/>
      <c r="C105" s="83"/>
      <c r="D105" s="84"/>
      <c r="E105" s="7" t="s">
        <v>17</v>
      </c>
      <c r="F105" s="8" t="s">
        <v>24</v>
      </c>
      <c r="G105" s="9">
        <f>SUM(J105:U105)</f>
        <v>175.81895899999998</v>
      </c>
      <c r="H105" s="9">
        <f>SUM(J105:O105)</f>
        <v>93.385910999999993</v>
      </c>
      <c r="I105" s="9">
        <f>SUM(P105:U105)</f>
        <v>82.433047999999999</v>
      </c>
      <c r="J105" s="9">
        <v>21.977129000000001</v>
      </c>
      <c r="K105" s="9">
        <v>17.298487000000002</v>
      </c>
      <c r="L105" s="9">
        <v>19.232474</v>
      </c>
      <c r="M105" s="9">
        <v>13.9</v>
      </c>
      <c r="N105" s="9">
        <v>12.11</v>
      </c>
      <c r="O105" s="9">
        <v>8.8678209999999993</v>
      </c>
      <c r="P105" s="9">
        <v>7.7186940000000002</v>
      </c>
      <c r="Q105" s="9">
        <v>8.2225210000000004</v>
      </c>
      <c r="R105" s="9">
        <v>10.934975</v>
      </c>
      <c r="S105" s="9">
        <v>14.266857999999999</v>
      </c>
      <c r="T105" s="9">
        <v>18.95</v>
      </c>
      <c r="U105" s="9">
        <v>22.34</v>
      </c>
      <c r="V105"/>
      <c r="W105"/>
      <c r="X105"/>
      <c r="Y105"/>
    </row>
    <row r="106" spans="1:25" ht="12.75" hidden="1">
      <c r="A106" s="85"/>
      <c r="B106" s="86"/>
      <c r="C106" s="86"/>
      <c r="D106" s="87"/>
      <c r="E106" s="7" t="s">
        <v>19</v>
      </c>
      <c r="F106" s="8" t="s">
        <v>24</v>
      </c>
      <c r="G106" s="46">
        <f t="shared" ref="G106" si="83">SUM(J106:U106)/12</f>
        <v>0</v>
      </c>
      <c r="H106" s="46">
        <f t="shared" ref="H106" si="84">SUM(J106:O106)/6</f>
        <v>0</v>
      </c>
      <c r="I106" s="46">
        <f t="shared" ref="I106" si="85">SUM(P106:U106)/6</f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/>
      <c r="W106"/>
      <c r="X106"/>
      <c r="Y106"/>
    </row>
    <row r="107" spans="1:25" ht="12.75" hidden="1">
      <c r="A107" s="85"/>
      <c r="B107" s="86"/>
      <c r="C107" s="86"/>
      <c r="D107" s="87"/>
      <c r="E107" s="7" t="s">
        <v>20</v>
      </c>
      <c r="F107" s="8" t="s">
        <v>24</v>
      </c>
      <c r="G107" s="9">
        <f t="shared" ref="G107" si="86">SUM(J107:U107)</f>
        <v>0.35512199999999994</v>
      </c>
      <c r="H107" s="9">
        <f t="shared" ref="H107" si="87">SUM(J107:O107)</f>
        <v>0.17238899999999996</v>
      </c>
      <c r="I107" s="9">
        <f t="shared" ref="I107" si="88">SUM(P107:U107)</f>
        <v>0.18273299999999998</v>
      </c>
      <c r="J107" s="9">
        <v>5.6165E-2</v>
      </c>
      <c r="K107" s="9">
        <v>2.6720000000000001E-2</v>
      </c>
      <c r="L107" s="9">
        <v>3.2003999999999998E-2</v>
      </c>
      <c r="M107" s="9">
        <v>0.02</v>
      </c>
      <c r="N107" s="9">
        <v>0.02</v>
      </c>
      <c r="O107" s="9">
        <v>1.7500000000000002E-2</v>
      </c>
      <c r="P107" s="9">
        <v>2.0878000000000001E-2</v>
      </c>
      <c r="Q107" s="9">
        <v>2.3644999999999999E-2</v>
      </c>
      <c r="R107" s="9">
        <v>2.2772000000000001E-2</v>
      </c>
      <c r="S107" s="9">
        <v>1.5438E-2</v>
      </c>
      <c r="T107" s="9">
        <v>0.05</v>
      </c>
      <c r="U107" s="9">
        <v>0.05</v>
      </c>
      <c r="V107"/>
      <c r="W107"/>
      <c r="X107"/>
      <c r="Y107" s="3">
        <v>2332</v>
      </c>
    </row>
    <row r="108" spans="1:25" ht="12.75" hidden="1">
      <c r="A108" s="85"/>
      <c r="B108" s="86"/>
      <c r="C108" s="86"/>
      <c r="D108" s="87"/>
      <c r="E108" s="7" t="s">
        <v>21</v>
      </c>
      <c r="F108" s="8" t="s">
        <v>24</v>
      </c>
      <c r="G108" s="46">
        <f t="shared" ref="G108" si="89">SUM(J108:U108)/12</f>
        <v>0</v>
      </c>
      <c r="H108" s="46">
        <f t="shared" ref="H108" si="90">SUM(J108:O108)/6</f>
        <v>0</v>
      </c>
      <c r="I108" s="46">
        <f t="shared" ref="I108" si="91">SUM(P108:U108)/6</f>
        <v>0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46">
        <v>0</v>
      </c>
      <c r="U108" s="46">
        <v>0</v>
      </c>
      <c r="V108"/>
      <c r="W108"/>
      <c r="X108"/>
      <c r="Y108"/>
    </row>
    <row r="109" spans="1:25" ht="12.75" hidden="1">
      <c r="A109" s="88"/>
      <c r="B109" s="89"/>
      <c r="C109" s="89"/>
      <c r="D109" s="90"/>
      <c r="E109" s="11" t="s">
        <v>22</v>
      </c>
      <c r="F109" s="12" t="s">
        <v>24</v>
      </c>
      <c r="G109" s="13">
        <f>G105+G106+G107+G108</f>
        <v>176.17408099999997</v>
      </c>
      <c r="H109" s="13">
        <f t="shared" ref="H109" si="92">H105+H106+H107+H108</f>
        <v>93.558299999999988</v>
      </c>
      <c r="I109" s="13">
        <f t="shared" ref="I109" si="93">I105+I106+I107+I108</f>
        <v>82.615780999999998</v>
      </c>
      <c r="J109" s="13">
        <f>SUM(J105:J108)</f>
        <v>22.033294000000001</v>
      </c>
      <c r="K109" s="13">
        <f t="shared" ref="K109:U109" si="94">SUM(K105:K108)</f>
        <v>17.325207000000002</v>
      </c>
      <c r="L109" s="13">
        <f t="shared" si="94"/>
        <v>19.264478</v>
      </c>
      <c r="M109" s="13">
        <f t="shared" si="94"/>
        <v>13.92</v>
      </c>
      <c r="N109" s="13">
        <f t="shared" si="94"/>
        <v>12.129999999999999</v>
      </c>
      <c r="O109" s="13">
        <f t="shared" si="94"/>
        <v>8.8853209999999994</v>
      </c>
      <c r="P109" s="13">
        <f t="shared" si="94"/>
        <v>7.7395719999999999</v>
      </c>
      <c r="Q109" s="13">
        <f t="shared" si="94"/>
        <v>8.2461660000000006</v>
      </c>
      <c r="R109" s="13">
        <f t="shared" si="94"/>
        <v>10.957746999999999</v>
      </c>
      <c r="S109" s="13">
        <f t="shared" si="94"/>
        <v>14.282295999999999</v>
      </c>
      <c r="T109" s="13">
        <f t="shared" si="94"/>
        <v>19</v>
      </c>
      <c r="U109" s="13">
        <f t="shared" si="94"/>
        <v>22.39</v>
      </c>
      <c r="V109"/>
      <c r="W109"/>
      <c r="X109"/>
      <c r="Y109"/>
    </row>
    <row r="110" spans="1:25" ht="12" hidden="1" customHeight="1" collapsed="1">
      <c r="A110" s="91" t="s">
        <v>33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3"/>
      <c r="V110"/>
      <c r="W110"/>
      <c r="X110"/>
      <c r="Y110"/>
    </row>
    <row r="111" spans="1:25" ht="12.75" hidden="1">
      <c r="A111" s="82" t="s">
        <v>16</v>
      </c>
      <c r="B111" s="83"/>
      <c r="C111" s="83"/>
      <c r="D111" s="84"/>
      <c r="E111" s="7" t="s">
        <v>17</v>
      </c>
      <c r="F111" s="8" t="s">
        <v>18</v>
      </c>
      <c r="G111" s="9">
        <f>SUM(J111:U111)/12</f>
        <v>6.09</v>
      </c>
      <c r="H111" s="9">
        <f>SUM(J111:O111)/6</f>
        <v>6.125</v>
      </c>
      <c r="I111" s="9">
        <f>SUM(P111:U111)/6</f>
        <v>6.0549999999999997</v>
      </c>
      <c r="J111" s="9">
        <v>7.51</v>
      </c>
      <c r="K111" s="9">
        <v>7.16</v>
      </c>
      <c r="L111" s="9">
        <v>6.88</v>
      </c>
      <c r="M111" s="9">
        <v>6.05</v>
      </c>
      <c r="N111" s="9">
        <v>4.99</v>
      </c>
      <c r="O111" s="9">
        <v>4.16</v>
      </c>
      <c r="P111" s="9">
        <v>3.82</v>
      </c>
      <c r="Q111" s="9">
        <v>4.66</v>
      </c>
      <c r="R111" s="9">
        <v>6.12</v>
      </c>
      <c r="S111" s="9">
        <v>6.63</v>
      </c>
      <c r="T111" s="9">
        <v>7.36</v>
      </c>
      <c r="U111" s="9">
        <v>7.74</v>
      </c>
      <c r="V111"/>
      <c r="W111"/>
      <c r="X111"/>
      <c r="Y111"/>
    </row>
    <row r="112" spans="1:25" ht="12.75" hidden="1">
      <c r="A112" s="85"/>
      <c r="B112" s="86"/>
      <c r="C112" s="86"/>
      <c r="D112" s="87"/>
      <c r="E112" s="7" t="s">
        <v>19</v>
      </c>
      <c r="F112" s="8" t="s">
        <v>18</v>
      </c>
      <c r="G112" s="46">
        <f t="shared" ref="G112:G114" si="95">SUM(J112:U112)/12</f>
        <v>0</v>
      </c>
      <c r="H112" s="46">
        <f t="shared" ref="H112:H114" si="96">SUM(J112:O112)/6</f>
        <v>0</v>
      </c>
      <c r="I112" s="46">
        <f t="shared" ref="I112:I114" si="97">SUM(P112:U112)/6</f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46">
        <v>0</v>
      </c>
      <c r="U112" s="46">
        <v>0</v>
      </c>
      <c r="V112"/>
      <c r="W112"/>
      <c r="X112"/>
      <c r="Y112"/>
    </row>
    <row r="113" spans="1:25" ht="12.75" hidden="1">
      <c r="A113" s="85"/>
      <c r="B113" s="86"/>
      <c r="C113" s="86"/>
      <c r="D113" s="87"/>
      <c r="E113" s="7" t="s">
        <v>20</v>
      </c>
      <c r="F113" s="8" t="s">
        <v>18</v>
      </c>
      <c r="G113" s="46">
        <f t="shared" si="95"/>
        <v>0</v>
      </c>
      <c r="H113" s="46">
        <f t="shared" si="96"/>
        <v>0</v>
      </c>
      <c r="I113" s="46">
        <f t="shared" si="97"/>
        <v>0</v>
      </c>
      <c r="J113" s="46"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46">
        <v>0</v>
      </c>
      <c r="U113" s="46">
        <v>0</v>
      </c>
      <c r="V113"/>
      <c r="W113"/>
      <c r="X113"/>
      <c r="Y113"/>
    </row>
    <row r="114" spans="1:25" ht="12.75" hidden="1">
      <c r="A114" s="85"/>
      <c r="B114" s="86"/>
      <c r="C114" s="86"/>
      <c r="D114" s="87"/>
      <c r="E114" s="7" t="s">
        <v>21</v>
      </c>
      <c r="F114" s="8" t="s">
        <v>18</v>
      </c>
      <c r="G114" s="46">
        <f t="shared" si="95"/>
        <v>0</v>
      </c>
      <c r="H114" s="46">
        <f t="shared" si="96"/>
        <v>0</v>
      </c>
      <c r="I114" s="46">
        <f t="shared" si="97"/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46">
        <v>0</v>
      </c>
      <c r="U114" s="46">
        <v>0</v>
      </c>
      <c r="V114"/>
      <c r="W114"/>
      <c r="X114"/>
      <c r="Y114"/>
    </row>
    <row r="115" spans="1:25" ht="12.75" hidden="1">
      <c r="A115" s="88"/>
      <c r="B115" s="89"/>
      <c r="C115" s="89"/>
      <c r="D115" s="90"/>
      <c r="E115" s="11" t="s">
        <v>22</v>
      </c>
      <c r="F115" s="12" t="s">
        <v>18</v>
      </c>
      <c r="G115" s="13">
        <f>G111+G112+G113+G114</f>
        <v>6.09</v>
      </c>
      <c r="H115" s="13">
        <f t="shared" ref="H115" si="98">H111+H112+H113+H114</f>
        <v>6.125</v>
      </c>
      <c r="I115" s="13">
        <f t="shared" ref="I115" si="99">I111+I112+I113+I114</f>
        <v>6.0549999999999997</v>
      </c>
      <c r="J115" s="13">
        <f>SUM(J111:J114)</f>
        <v>7.51</v>
      </c>
      <c r="K115" s="13">
        <f t="shared" ref="K115:U115" si="100">SUM(K111:K114)</f>
        <v>7.16</v>
      </c>
      <c r="L115" s="13">
        <f t="shared" si="100"/>
        <v>6.88</v>
      </c>
      <c r="M115" s="13">
        <f t="shared" si="100"/>
        <v>6.05</v>
      </c>
      <c r="N115" s="13">
        <f t="shared" si="100"/>
        <v>4.99</v>
      </c>
      <c r="O115" s="13">
        <f t="shared" si="100"/>
        <v>4.16</v>
      </c>
      <c r="P115" s="13">
        <f t="shared" si="100"/>
        <v>3.82</v>
      </c>
      <c r="Q115" s="13">
        <f t="shared" si="100"/>
        <v>4.66</v>
      </c>
      <c r="R115" s="13">
        <f t="shared" si="100"/>
        <v>6.12</v>
      </c>
      <c r="S115" s="13">
        <f t="shared" si="100"/>
        <v>6.63</v>
      </c>
      <c r="T115" s="13">
        <f t="shared" si="100"/>
        <v>7.36</v>
      </c>
      <c r="U115" s="13">
        <f t="shared" si="100"/>
        <v>7.74</v>
      </c>
      <c r="V115"/>
      <c r="W115"/>
      <c r="X115"/>
      <c r="Y115"/>
    </row>
    <row r="116" spans="1:25" ht="12.75" hidden="1">
      <c r="A116" s="82" t="s">
        <v>23</v>
      </c>
      <c r="B116" s="83"/>
      <c r="C116" s="83"/>
      <c r="D116" s="84"/>
      <c r="E116" s="7" t="s">
        <v>17</v>
      </c>
      <c r="F116" s="8" t="s">
        <v>24</v>
      </c>
      <c r="G116" s="9">
        <f>SUM(J116:U116)</f>
        <v>42.744968999999998</v>
      </c>
      <c r="H116" s="9">
        <f>SUM(J116:O116)</f>
        <v>21.717157999999998</v>
      </c>
      <c r="I116" s="9">
        <f>SUM(P116:U116)</f>
        <v>21.027811</v>
      </c>
      <c r="J116" s="9">
        <v>4.4812599999999998</v>
      </c>
      <c r="K116" s="9">
        <v>3.9001519999999998</v>
      </c>
      <c r="L116" s="9">
        <v>4.0683910000000001</v>
      </c>
      <c r="M116" s="9">
        <v>3.4473410000000002</v>
      </c>
      <c r="N116" s="9">
        <v>3.2006549999999998</v>
      </c>
      <c r="O116" s="9">
        <v>2.6193590000000002</v>
      </c>
      <c r="P116" s="9">
        <v>2.4792149999999999</v>
      </c>
      <c r="Q116" s="9">
        <v>2.6200429999999999</v>
      </c>
      <c r="R116" s="9">
        <v>3.3479209999999999</v>
      </c>
      <c r="S116" s="9">
        <v>3.8398469999999998</v>
      </c>
      <c r="T116" s="13">
        <v>4.0887180000000001</v>
      </c>
      <c r="U116" s="13">
        <v>4.6520669999999997</v>
      </c>
      <c r="V116"/>
      <c r="W116"/>
      <c r="X116"/>
      <c r="Y116"/>
    </row>
    <row r="117" spans="1:25" ht="12.75" hidden="1">
      <c r="A117" s="85"/>
      <c r="B117" s="86"/>
      <c r="C117" s="86"/>
      <c r="D117" s="87"/>
      <c r="E117" s="7" t="s">
        <v>19</v>
      </c>
      <c r="F117" s="8" t="s">
        <v>24</v>
      </c>
      <c r="G117" s="46">
        <f t="shared" ref="G117:G119" si="101">SUM(J117:U117)/12</f>
        <v>0</v>
      </c>
      <c r="H117" s="46">
        <f t="shared" ref="H117:H119" si="102">SUM(J117:O117)/6</f>
        <v>0</v>
      </c>
      <c r="I117" s="46">
        <f t="shared" ref="I117:I119" si="103">SUM(P117:U117)/6</f>
        <v>0</v>
      </c>
      <c r="J117" s="46"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6">
        <v>0</v>
      </c>
      <c r="V117"/>
      <c r="W117"/>
      <c r="X117"/>
      <c r="Y117"/>
    </row>
    <row r="118" spans="1:25" ht="12.75" hidden="1">
      <c r="A118" s="85"/>
      <c r="B118" s="86"/>
      <c r="C118" s="86"/>
      <c r="D118" s="87"/>
      <c r="E118" s="7" t="s">
        <v>20</v>
      </c>
      <c r="F118" s="8" t="s">
        <v>24</v>
      </c>
      <c r="G118" s="46">
        <f t="shared" si="101"/>
        <v>0</v>
      </c>
      <c r="H118" s="46">
        <f t="shared" si="102"/>
        <v>0</v>
      </c>
      <c r="I118" s="46">
        <f t="shared" si="103"/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/>
      <c r="W118"/>
      <c r="X118"/>
      <c r="Y118"/>
    </row>
    <row r="119" spans="1:25" ht="12.75" hidden="1">
      <c r="A119" s="85"/>
      <c r="B119" s="86"/>
      <c r="C119" s="86"/>
      <c r="D119" s="87"/>
      <c r="E119" s="7" t="s">
        <v>21</v>
      </c>
      <c r="F119" s="8" t="s">
        <v>24</v>
      </c>
      <c r="G119" s="46">
        <f t="shared" si="101"/>
        <v>0</v>
      </c>
      <c r="H119" s="46">
        <f t="shared" si="102"/>
        <v>0</v>
      </c>
      <c r="I119" s="46">
        <f t="shared" si="103"/>
        <v>0</v>
      </c>
      <c r="J119" s="46"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6">
        <v>0</v>
      </c>
    </row>
    <row r="120" spans="1:25" ht="12.75" hidden="1">
      <c r="A120" s="88"/>
      <c r="B120" s="89"/>
      <c r="C120" s="89"/>
      <c r="D120" s="90"/>
      <c r="E120" s="11" t="s">
        <v>22</v>
      </c>
      <c r="F120" s="12" t="s">
        <v>24</v>
      </c>
      <c r="G120" s="13">
        <f>G116+G117+G118+G119</f>
        <v>42.744968999999998</v>
      </c>
      <c r="H120" s="13">
        <f t="shared" ref="H120" si="104">H116+H117+H118+H119</f>
        <v>21.717157999999998</v>
      </c>
      <c r="I120" s="13">
        <f t="shared" ref="I120" si="105">I116+I117+I118+I119</f>
        <v>21.027811</v>
      </c>
      <c r="J120" s="13">
        <f>SUM(J116:J119)</f>
        <v>4.4812599999999998</v>
      </c>
      <c r="K120" s="13">
        <f t="shared" ref="K120:U120" si="106">SUM(K116:K119)</f>
        <v>3.9001519999999998</v>
      </c>
      <c r="L120" s="13">
        <f t="shared" si="106"/>
        <v>4.0683910000000001</v>
      </c>
      <c r="M120" s="13">
        <f t="shared" si="106"/>
        <v>3.4473410000000002</v>
      </c>
      <c r="N120" s="13">
        <f t="shared" si="106"/>
        <v>3.2006549999999998</v>
      </c>
      <c r="O120" s="13">
        <f t="shared" si="106"/>
        <v>2.6193590000000002</v>
      </c>
      <c r="P120" s="13">
        <f t="shared" si="106"/>
        <v>2.4792149999999999</v>
      </c>
      <c r="Q120" s="13">
        <f t="shared" si="106"/>
        <v>2.6200429999999999</v>
      </c>
      <c r="R120" s="13">
        <f t="shared" si="106"/>
        <v>3.3479209999999999</v>
      </c>
      <c r="S120" s="13">
        <f t="shared" si="106"/>
        <v>3.8398469999999998</v>
      </c>
      <c r="T120" s="13">
        <f t="shared" si="106"/>
        <v>4.0887180000000001</v>
      </c>
      <c r="U120" s="13">
        <f t="shared" si="106"/>
        <v>4.6520669999999997</v>
      </c>
    </row>
    <row r="121" spans="1:25" ht="12" hidden="1" customHeight="1" collapsed="1">
      <c r="A121" s="91" t="s">
        <v>34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3"/>
    </row>
    <row r="122" spans="1:25" ht="12.75" hidden="1">
      <c r="A122" s="82" t="s">
        <v>16</v>
      </c>
      <c r="B122" s="83"/>
      <c r="C122" s="83"/>
      <c r="D122" s="84"/>
      <c r="E122" s="7" t="s">
        <v>17</v>
      </c>
      <c r="F122" s="8" t="s">
        <v>18</v>
      </c>
      <c r="G122" s="9">
        <f>SUM(J122:U122)/12</f>
        <v>11.451833333333335</v>
      </c>
      <c r="H122" s="9">
        <f>SUM(J122:O122)/6</f>
        <v>11.509500000000001</v>
      </c>
      <c r="I122" s="9">
        <f>SUM(P122:U122)/6</f>
        <v>11.394166666666669</v>
      </c>
      <c r="J122" s="9">
        <v>13.895</v>
      </c>
      <c r="K122" s="9">
        <v>12.917999999999999</v>
      </c>
      <c r="L122" s="9">
        <v>12.51</v>
      </c>
      <c r="M122" s="9">
        <v>10.576000000000001</v>
      </c>
      <c r="N122" s="9">
        <v>9.8680000000000003</v>
      </c>
      <c r="O122" s="9">
        <v>9.2899999999999991</v>
      </c>
      <c r="P122" s="9">
        <v>8.5269999999999992</v>
      </c>
      <c r="Q122" s="9">
        <v>8.9350000000000005</v>
      </c>
      <c r="R122" s="9">
        <v>11.266</v>
      </c>
      <c r="S122" s="9">
        <v>11.773999999999999</v>
      </c>
      <c r="T122" s="9">
        <v>13.356999999999999</v>
      </c>
      <c r="U122" s="9">
        <v>14.506</v>
      </c>
    </row>
    <row r="123" spans="1:25" ht="12.75" hidden="1">
      <c r="A123" s="85"/>
      <c r="B123" s="86"/>
      <c r="C123" s="86"/>
      <c r="D123" s="87"/>
      <c r="E123" s="7" t="s">
        <v>19</v>
      </c>
      <c r="F123" s="8" t="s">
        <v>18</v>
      </c>
      <c r="G123" s="46">
        <f t="shared" ref="G123:G125" si="107">SUM(J123:U123)/12</f>
        <v>0</v>
      </c>
      <c r="H123" s="46">
        <f t="shared" ref="H123:H125" si="108">SUM(J123:O123)/6</f>
        <v>0</v>
      </c>
      <c r="I123" s="46">
        <f t="shared" ref="I123:I125" si="109">SUM(P123:U123)/6</f>
        <v>0</v>
      </c>
      <c r="J123" s="46">
        <v>0</v>
      </c>
      <c r="K123" s="46">
        <v>0</v>
      </c>
      <c r="L123" s="46">
        <v>0</v>
      </c>
      <c r="M123" s="46">
        <v>0</v>
      </c>
      <c r="N123" s="46">
        <v>0</v>
      </c>
      <c r="O123" s="46">
        <v>0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</row>
    <row r="124" spans="1:25" ht="12.75" hidden="1">
      <c r="A124" s="85"/>
      <c r="B124" s="86"/>
      <c r="C124" s="86"/>
      <c r="D124" s="87"/>
      <c r="E124" s="7" t="s">
        <v>20</v>
      </c>
      <c r="F124" s="8" t="s">
        <v>18</v>
      </c>
      <c r="G124" s="46">
        <f t="shared" si="107"/>
        <v>0</v>
      </c>
      <c r="H124" s="46">
        <f t="shared" si="108"/>
        <v>0</v>
      </c>
      <c r="I124" s="46">
        <f t="shared" si="109"/>
        <v>0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</row>
    <row r="125" spans="1:25" ht="12.75" hidden="1">
      <c r="A125" s="85"/>
      <c r="B125" s="86"/>
      <c r="C125" s="86"/>
      <c r="D125" s="87"/>
      <c r="E125" s="7" t="s">
        <v>21</v>
      </c>
      <c r="F125" s="8" t="s">
        <v>18</v>
      </c>
      <c r="G125" s="46">
        <f t="shared" si="107"/>
        <v>0</v>
      </c>
      <c r="H125" s="46">
        <f t="shared" si="108"/>
        <v>0</v>
      </c>
      <c r="I125" s="46">
        <f t="shared" si="109"/>
        <v>0</v>
      </c>
      <c r="J125" s="46">
        <v>0</v>
      </c>
      <c r="K125" s="46">
        <v>0</v>
      </c>
      <c r="L125" s="46">
        <v>0</v>
      </c>
      <c r="M125" s="46">
        <v>0</v>
      </c>
      <c r="N125" s="46">
        <v>0</v>
      </c>
      <c r="O125" s="46">
        <v>0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</row>
    <row r="126" spans="1:25" ht="12.75" hidden="1">
      <c r="A126" s="88"/>
      <c r="B126" s="89"/>
      <c r="C126" s="89"/>
      <c r="D126" s="90"/>
      <c r="E126" s="11" t="s">
        <v>22</v>
      </c>
      <c r="F126" s="12" t="s">
        <v>18</v>
      </c>
      <c r="G126" s="13">
        <f>G122+G123+G124+G125</f>
        <v>11.451833333333335</v>
      </c>
      <c r="H126" s="13">
        <f t="shared" ref="H126" si="110">H122+H123+H124+H125</f>
        <v>11.509500000000001</v>
      </c>
      <c r="I126" s="13">
        <f t="shared" ref="I126" si="111">I122+I123+I124+I125</f>
        <v>11.394166666666669</v>
      </c>
      <c r="J126" s="13">
        <f>SUM(J122:J125)</f>
        <v>13.895</v>
      </c>
      <c r="K126" s="13">
        <f t="shared" ref="K126:U126" si="112">SUM(K122:K125)</f>
        <v>12.917999999999999</v>
      </c>
      <c r="L126" s="13">
        <f t="shared" si="112"/>
        <v>12.51</v>
      </c>
      <c r="M126" s="13">
        <f t="shared" si="112"/>
        <v>10.576000000000001</v>
      </c>
      <c r="N126" s="13">
        <f t="shared" si="112"/>
        <v>9.8680000000000003</v>
      </c>
      <c r="O126" s="13">
        <f t="shared" si="112"/>
        <v>9.2899999999999991</v>
      </c>
      <c r="P126" s="13">
        <f t="shared" si="112"/>
        <v>8.5269999999999992</v>
      </c>
      <c r="Q126" s="13">
        <f t="shared" si="112"/>
        <v>8.9350000000000005</v>
      </c>
      <c r="R126" s="13">
        <f t="shared" si="112"/>
        <v>11.266</v>
      </c>
      <c r="S126" s="13">
        <f t="shared" si="112"/>
        <v>11.773999999999999</v>
      </c>
      <c r="T126" s="13">
        <f t="shared" si="112"/>
        <v>13.356999999999999</v>
      </c>
      <c r="U126" s="13">
        <f t="shared" si="112"/>
        <v>14.506</v>
      </c>
    </row>
    <row r="127" spans="1:25" ht="12.75" hidden="1">
      <c r="A127" s="82" t="s">
        <v>23</v>
      </c>
      <c r="B127" s="83"/>
      <c r="C127" s="83"/>
      <c r="D127" s="84"/>
      <c r="E127" s="7" t="s">
        <v>17</v>
      </c>
      <c r="F127" s="8" t="s">
        <v>24</v>
      </c>
      <c r="G127" s="9">
        <f>SUM(J127:U127)</f>
        <v>79.645296000000016</v>
      </c>
      <c r="H127" s="9">
        <f>SUM(J127:O127)</f>
        <v>40.199504000000005</v>
      </c>
      <c r="I127" s="9">
        <f>SUM(P127:U127)</f>
        <v>39.445791999999997</v>
      </c>
      <c r="J127" s="9">
        <v>8.1830780000000001</v>
      </c>
      <c r="K127" s="9">
        <v>7.0659890000000001</v>
      </c>
      <c r="L127" s="9">
        <v>7.4070859999999996</v>
      </c>
      <c r="M127" s="9">
        <v>6.1527770000000004</v>
      </c>
      <c r="N127" s="9">
        <v>5.9567730000000001</v>
      </c>
      <c r="O127" s="9">
        <v>5.4338009999999999</v>
      </c>
      <c r="P127" s="9">
        <v>5.1405779999999996</v>
      </c>
      <c r="Q127" s="9">
        <v>5.3129710000000001</v>
      </c>
      <c r="R127" s="9">
        <v>6.2871870000000003</v>
      </c>
      <c r="S127" s="9">
        <v>6.6367260000000003</v>
      </c>
      <c r="T127" s="9">
        <v>7.386927</v>
      </c>
      <c r="U127" s="9">
        <v>8.6814029999999995</v>
      </c>
    </row>
    <row r="128" spans="1:25" ht="12.75" hidden="1">
      <c r="A128" s="85"/>
      <c r="B128" s="86"/>
      <c r="C128" s="86"/>
      <c r="D128" s="87"/>
      <c r="E128" s="7" t="s">
        <v>19</v>
      </c>
      <c r="F128" s="8" t="s">
        <v>24</v>
      </c>
      <c r="G128" s="46">
        <f t="shared" ref="G128:G130" si="113">SUM(J128:U128)/12</f>
        <v>0</v>
      </c>
      <c r="H128" s="46">
        <f t="shared" ref="H128:H130" si="114">SUM(J128:O128)/6</f>
        <v>0</v>
      </c>
      <c r="I128" s="46">
        <f t="shared" ref="I128:I130" si="115">SUM(P128:U128)/6</f>
        <v>0</v>
      </c>
      <c r="J128" s="46">
        <v>0</v>
      </c>
      <c r="K128" s="46">
        <v>0</v>
      </c>
      <c r="L128" s="46">
        <v>0</v>
      </c>
      <c r="M128" s="46">
        <v>0</v>
      </c>
      <c r="N128" s="46">
        <v>0</v>
      </c>
      <c r="O128" s="46">
        <v>0</v>
      </c>
      <c r="P128" s="46">
        <v>0</v>
      </c>
      <c r="Q128" s="46">
        <v>0</v>
      </c>
      <c r="R128" s="46">
        <v>0</v>
      </c>
      <c r="S128" s="46">
        <v>0</v>
      </c>
      <c r="T128" s="46">
        <v>0</v>
      </c>
      <c r="U128" s="46">
        <v>0</v>
      </c>
    </row>
    <row r="129" spans="1:21" ht="12.75" hidden="1">
      <c r="A129" s="85"/>
      <c r="B129" s="86"/>
      <c r="C129" s="86"/>
      <c r="D129" s="87"/>
      <c r="E129" s="7" t="s">
        <v>20</v>
      </c>
      <c r="F129" s="8" t="s">
        <v>24</v>
      </c>
      <c r="G129" s="46">
        <f t="shared" si="113"/>
        <v>0</v>
      </c>
      <c r="H129" s="46">
        <f t="shared" si="114"/>
        <v>0</v>
      </c>
      <c r="I129" s="46">
        <f t="shared" si="115"/>
        <v>0</v>
      </c>
      <c r="J129" s="46">
        <v>0</v>
      </c>
      <c r="K129" s="46">
        <v>0</v>
      </c>
      <c r="L129" s="46">
        <v>0</v>
      </c>
      <c r="M129" s="46">
        <v>0</v>
      </c>
      <c r="N129" s="46">
        <v>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</row>
    <row r="130" spans="1:21" ht="12.75" hidden="1">
      <c r="A130" s="85"/>
      <c r="B130" s="86"/>
      <c r="C130" s="86"/>
      <c r="D130" s="87"/>
      <c r="E130" s="7" t="s">
        <v>21</v>
      </c>
      <c r="F130" s="8" t="s">
        <v>24</v>
      </c>
      <c r="G130" s="46">
        <f t="shared" si="113"/>
        <v>0</v>
      </c>
      <c r="H130" s="46">
        <f t="shared" si="114"/>
        <v>0</v>
      </c>
      <c r="I130" s="46">
        <f t="shared" si="115"/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</row>
    <row r="131" spans="1:21" ht="12.75" hidden="1">
      <c r="A131" s="88"/>
      <c r="B131" s="89"/>
      <c r="C131" s="89"/>
      <c r="D131" s="90"/>
      <c r="E131" s="11" t="s">
        <v>22</v>
      </c>
      <c r="F131" s="12" t="s">
        <v>24</v>
      </c>
      <c r="G131" s="13">
        <f>G127+G128+G129+G130</f>
        <v>79.645296000000016</v>
      </c>
      <c r="H131" s="13">
        <f t="shared" ref="H131" si="116">H127+H128+H129+H130</f>
        <v>40.199504000000005</v>
      </c>
      <c r="I131" s="13">
        <f t="shared" ref="I131" si="117">I127+I128+I129+I130</f>
        <v>39.445791999999997</v>
      </c>
      <c r="J131" s="13">
        <f>SUM(J127:J130)</f>
        <v>8.1830780000000001</v>
      </c>
      <c r="K131" s="13">
        <f t="shared" ref="K131:U131" si="118">SUM(K127:K130)</f>
        <v>7.0659890000000001</v>
      </c>
      <c r="L131" s="13">
        <f t="shared" si="118"/>
        <v>7.4070859999999996</v>
      </c>
      <c r="M131" s="13">
        <f t="shared" si="118"/>
        <v>6.1527770000000004</v>
      </c>
      <c r="N131" s="13">
        <f t="shared" si="118"/>
        <v>5.9567730000000001</v>
      </c>
      <c r="O131" s="13">
        <f t="shared" si="118"/>
        <v>5.4338009999999999</v>
      </c>
      <c r="P131" s="13">
        <f t="shared" si="118"/>
        <v>5.1405779999999996</v>
      </c>
      <c r="Q131" s="13">
        <f t="shared" si="118"/>
        <v>5.3129710000000001</v>
      </c>
      <c r="R131" s="13">
        <f t="shared" si="118"/>
        <v>6.2871870000000003</v>
      </c>
      <c r="S131" s="13">
        <f t="shared" si="118"/>
        <v>6.6367260000000003</v>
      </c>
      <c r="T131" s="13">
        <f t="shared" si="118"/>
        <v>7.386927</v>
      </c>
      <c r="U131" s="13">
        <f t="shared" si="118"/>
        <v>8.6814029999999995</v>
      </c>
    </row>
    <row r="132" spans="1:21" ht="12" hidden="1" customHeight="1">
      <c r="A132" s="91" t="s">
        <v>35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3"/>
    </row>
    <row r="133" spans="1:21" ht="12.75" hidden="1">
      <c r="A133" s="82" t="s">
        <v>16</v>
      </c>
      <c r="B133" s="83"/>
      <c r="C133" s="83"/>
      <c r="D133" s="84"/>
      <c r="E133" s="7" t="s">
        <v>17</v>
      </c>
      <c r="F133" s="8" t="s">
        <v>18</v>
      </c>
      <c r="G133" s="9">
        <f>SUM(J133:U133)/12</f>
        <v>4.0225000000000009</v>
      </c>
      <c r="H133" s="9">
        <f>SUM(J133:O133)/6</f>
        <v>4.2383333333333333</v>
      </c>
      <c r="I133" s="9">
        <f>SUM(P133:U133)/6</f>
        <v>3.8066666666666666</v>
      </c>
      <c r="J133" s="9">
        <v>5.76</v>
      </c>
      <c r="K133" s="9">
        <v>5.16</v>
      </c>
      <c r="L133" s="9">
        <v>5.0199999999999996</v>
      </c>
      <c r="M133" s="9">
        <v>3.94</v>
      </c>
      <c r="N133" s="9">
        <v>3.19</v>
      </c>
      <c r="O133" s="9">
        <v>2.36</v>
      </c>
      <c r="P133" s="9">
        <v>2.1</v>
      </c>
      <c r="Q133" s="9">
        <v>2.3199999999999998</v>
      </c>
      <c r="R133" s="9">
        <v>3.46</v>
      </c>
      <c r="S133" s="9">
        <v>4.3499999999999996</v>
      </c>
      <c r="T133" s="9">
        <v>4.95</v>
      </c>
      <c r="U133" s="9">
        <v>5.66</v>
      </c>
    </row>
    <row r="134" spans="1:21" ht="12.75" hidden="1">
      <c r="A134" s="85"/>
      <c r="B134" s="86"/>
      <c r="C134" s="86"/>
      <c r="D134" s="87"/>
      <c r="E134" s="7" t="s">
        <v>19</v>
      </c>
      <c r="F134" s="8" t="s">
        <v>18</v>
      </c>
      <c r="G134" s="46">
        <f t="shared" ref="G134" si="119">SUM(J134:U134)/12</f>
        <v>0</v>
      </c>
      <c r="H134" s="46">
        <f t="shared" ref="H134" si="120">SUM(J134:O134)/6</f>
        <v>0</v>
      </c>
      <c r="I134" s="46">
        <f t="shared" ref="I134" si="121">SUM(P134:U134)/6</f>
        <v>0</v>
      </c>
      <c r="J134" s="46">
        <v>0</v>
      </c>
      <c r="K134" s="46">
        <v>0</v>
      </c>
      <c r="L134" s="46">
        <v>0</v>
      </c>
      <c r="M134" s="46">
        <v>0</v>
      </c>
      <c r="N134" s="46">
        <v>0</v>
      </c>
      <c r="O134" s="46">
        <v>0</v>
      </c>
      <c r="P134" s="46">
        <v>0</v>
      </c>
      <c r="Q134" s="46">
        <v>0</v>
      </c>
      <c r="R134" s="46">
        <v>0</v>
      </c>
      <c r="S134" s="46">
        <v>0</v>
      </c>
      <c r="T134" s="46">
        <v>0</v>
      </c>
      <c r="U134" s="46">
        <v>0</v>
      </c>
    </row>
    <row r="135" spans="1:21" ht="12.75" hidden="1">
      <c r="A135" s="85"/>
      <c r="B135" s="86"/>
      <c r="C135" s="86"/>
      <c r="D135" s="87"/>
      <c r="E135" s="7" t="s">
        <v>20</v>
      </c>
      <c r="F135" s="8" t="s">
        <v>18</v>
      </c>
      <c r="G135" s="9">
        <f t="shared" ref="G135:G136" si="122">SUM(J135:U135)/12</f>
        <v>1.0658333333333334</v>
      </c>
      <c r="H135" s="9">
        <f t="shared" ref="H135:H136" si="123">SUM(J135:O135)/6</f>
        <v>1.1633333333333333</v>
      </c>
      <c r="I135" s="9">
        <f t="shared" ref="I135:I136" si="124">SUM(P135:U135)/6</f>
        <v>0.96833333333333338</v>
      </c>
      <c r="J135" s="9">
        <v>1.7600000000000002</v>
      </c>
      <c r="K135" s="9">
        <v>1.49</v>
      </c>
      <c r="L135" s="9">
        <v>1.47</v>
      </c>
      <c r="M135" s="9">
        <v>1.05</v>
      </c>
      <c r="N135" s="9">
        <v>0.78</v>
      </c>
      <c r="O135" s="9">
        <v>0.43</v>
      </c>
      <c r="P135" s="9">
        <v>0.32</v>
      </c>
      <c r="Q135" s="9">
        <v>0.42</v>
      </c>
      <c r="R135" s="9">
        <v>0.78</v>
      </c>
      <c r="S135" s="9">
        <v>1.33</v>
      </c>
      <c r="T135" s="9">
        <v>1.31</v>
      </c>
      <c r="U135" s="9">
        <v>1.65</v>
      </c>
    </row>
    <row r="136" spans="1:21" ht="12.75" hidden="1">
      <c r="A136" s="85"/>
      <c r="B136" s="86"/>
      <c r="C136" s="86"/>
      <c r="D136" s="87"/>
      <c r="E136" s="7" t="s">
        <v>21</v>
      </c>
      <c r="F136" s="8" t="s">
        <v>18</v>
      </c>
      <c r="G136" s="46">
        <f t="shared" si="122"/>
        <v>0</v>
      </c>
      <c r="H136" s="46">
        <f t="shared" si="123"/>
        <v>0</v>
      </c>
      <c r="I136" s="46">
        <f t="shared" si="124"/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  <c r="Q136" s="46">
        <v>0</v>
      </c>
      <c r="R136" s="46">
        <v>0</v>
      </c>
      <c r="S136" s="46">
        <v>0</v>
      </c>
      <c r="T136" s="46">
        <v>0</v>
      </c>
      <c r="U136" s="46">
        <v>0</v>
      </c>
    </row>
    <row r="137" spans="1:21" ht="12.75" hidden="1">
      <c r="A137" s="88"/>
      <c r="B137" s="89"/>
      <c r="C137" s="89"/>
      <c r="D137" s="90"/>
      <c r="E137" s="11" t="s">
        <v>22</v>
      </c>
      <c r="F137" s="12" t="s">
        <v>18</v>
      </c>
      <c r="G137" s="13">
        <f>G133+G134+G135+G136</f>
        <v>5.0883333333333347</v>
      </c>
      <c r="H137" s="13">
        <f t="shared" ref="H137" si="125">H133+H134+H135+H136</f>
        <v>5.4016666666666664</v>
      </c>
      <c r="I137" s="13">
        <f t="shared" ref="I137" si="126">I133+I134+I135+I136</f>
        <v>4.7750000000000004</v>
      </c>
      <c r="J137" s="13">
        <f>SUM(J133:J136)</f>
        <v>7.52</v>
      </c>
      <c r="K137" s="13">
        <f t="shared" ref="K137:U137" si="127">SUM(K133:K136)</f>
        <v>6.65</v>
      </c>
      <c r="L137" s="13">
        <f t="shared" si="127"/>
        <v>6.4899999999999993</v>
      </c>
      <c r="M137" s="13">
        <f t="shared" si="127"/>
        <v>4.99</v>
      </c>
      <c r="N137" s="13">
        <f t="shared" si="127"/>
        <v>3.9699999999999998</v>
      </c>
      <c r="O137" s="13">
        <f t="shared" si="127"/>
        <v>2.79</v>
      </c>
      <c r="P137" s="13">
        <f t="shared" si="127"/>
        <v>2.42</v>
      </c>
      <c r="Q137" s="13">
        <f t="shared" si="127"/>
        <v>2.7399999999999998</v>
      </c>
      <c r="R137" s="13">
        <f t="shared" si="127"/>
        <v>4.24</v>
      </c>
      <c r="S137" s="13">
        <f t="shared" si="127"/>
        <v>5.68</v>
      </c>
      <c r="T137" s="13">
        <f t="shared" si="127"/>
        <v>6.26</v>
      </c>
      <c r="U137" s="13">
        <f t="shared" si="127"/>
        <v>7.3100000000000005</v>
      </c>
    </row>
    <row r="138" spans="1:21" ht="12.75" hidden="1">
      <c r="A138" s="82" t="s">
        <v>23</v>
      </c>
      <c r="B138" s="83"/>
      <c r="C138" s="83"/>
      <c r="D138" s="84"/>
      <c r="E138" s="7" t="s">
        <v>17</v>
      </c>
      <c r="F138" s="8" t="s">
        <v>24</v>
      </c>
      <c r="G138" s="9">
        <f>SUM(J138:U138)</f>
        <v>29.704248000000003</v>
      </c>
      <c r="H138" s="9">
        <f>SUM(J138:O138)</f>
        <v>16.180736000000003</v>
      </c>
      <c r="I138" s="9">
        <f>SUM(P138:U138)</f>
        <v>13.523512</v>
      </c>
      <c r="J138" s="9">
        <v>3.8050600000000001</v>
      </c>
      <c r="K138" s="9">
        <v>3.0747080000000002</v>
      </c>
      <c r="L138" s="9">
        <v>3.2882359999999999</v>
      </c>
      <c r="M138" s="9">
        <v>2.4534090000000002</v>
      </c>
      <c r="N138" s="9">
        <v>2.1205150000000001</v>
      </c>
      <c r="O138" s="9">
        <v>1.4388080000000001</v>
      </c>
      <c r="P138" s="9">
        <v>1.267922</v>
      </c>
      <c r="Q138" s="9">
        <v>1.3601810000000001</v>
      </c>
      <c r="R138" s="9">
        <v>1.9754309999999999</v>
      </c>
      <c r="S138" s="9">
        <v>2.7599779999999998</v>
      </c>
      <c r="T138" s="9">
        <v>2.64</v>
      </c>
      <c r="U138" s="9">
        <v>3.52</v>
      </c>
    </row>
    <row r="139" spans="1:21" ht="12.75" hidden="1">
      <c r="A139" s="85"/>
      <c r="B139" s="86"/>
      <c r="C139" s="86"/>
      <c r="D139" s="87"/>
      <c r="E139" s="7" t="s">
        <v>19</v>
      </c>
      <c r="F139" s="8" t="s">
        <v>24</v>
      </c>
      <c r="G139" s="46">
        <f t="shared" ref="G139" si="128">SUM(J139:U139)/12</f>
        <v>0</v>
      </c>
      <c r="H139" s="46">
        <f t="shared" ref="H139" si="129">SUM(J139:O139)/6</f>
        <v>0</v>
      </c>
      <c r="I139" s="46">
        <f t="shared" ref="I139" si="130">SUM(P139:U139)/6</f>
        <v>0</v>
      </c>
      <c r="J139" s="46">
        <v>0</v>
      </c>
      <c r="K139" s="46">
        <v>0</v>
      </c>
      <c r="L139" s="46">
        <v>0</v>
      </c>
      <c r="M139" s="46">
        <v>0</v>
      </c>
      <c r="N139" s="46">
        <v>0</v>
      </c>
      <c r="O139" s="46">
        <v>0</v>
      </c>
      <c r="P139" s="46">
        <v>0</v>
      </c>
      <c r="Q139" s="46">
        <v>0</v>
      </c>
      <c r="R139" s="46">
        <v>0</v>
      </c>
      <c r="S139" s="46">
        <v>0</v>
      </c>
      <c r="T139" s="46">
        <v>0</v>
      </c>
      <c r="U139" s="46">
        <v>0</v>
      </c>
    </row>
    <row r="140" spans="1:21" ht="12.75" hidden="1">
      <c r="A140" s="85"/>
      <c r="B140" s="86"/>
      <c r="C140" s="86"/>
      <c r="D140" s="87"/>
      <c r="E140" s="7" t="s">
        <v>20</v>
      </c>
      <c r="F140" s="8" t="s">
        <v>24</v>
      </c>
      <c r="G140" s="9">
        <f t="shared" ref="G140" si="131">SUM(J140:U140)</f>
        <v>8.1809370000000001</v>
      </c>
      <c r="H140" s="9">
        <f t="shared" ref="H140" si="132">SUM(J140:O140)</f>
        <v>4.6348609999999999</v>
      </c>
      <c r="I140" s="9">
        <f t="shared" ref="I140" si="133">SUM(P140:U140)</f>
        <v>3.5460759999999998</v>
      </c>
      <c r="J140" s="9">
        <v>1.208197</v>
      </c>
      <c r="K140" s="9">
        <v>0.93657800000000002</v>
      </c>
      <c r="L140" s="9">
        <v>1.0042009999999999</v>
      </c>
      <c r="M140" s="9">
        <v>0.65828900000000001</v>
      </c>
      <c r="N140" s="9">
        <v>0.54147299999999998</v>
      </c>
      <c r="O140" s="9">
        <v>0.28612300000000002</v>
      </c>
      <c r="P140" s="9">
        <v>0.22850500000000001</v>
      </c>
      <c r="Q140" s="9">
        <v>0.26019199999999998</v>
      </c>
      <c r="R140" s="9">
        <v>0.47646500000000003</v>
      </c>
      <c r="S140" s="9">
        <v>0.82091400000000003</v>
      </c>
      <c r="T140" s="9">
        <v>0.78</v>
      </c>
      <c r="U140" s="9">
        <v>0.98</v>
      </c>
    </row>
    <row r="141" spans="1:21" ht="12.75" hidden="1">
      <c r="A141" s="85"/>
      <c r="B141" s="86"/>
      <c r="C141" s="86"/>
      <c r="D141" s="87"/>
      <c r="E141" s="7" t="s">
        <v>21</v>
      </c>
      <c r="F141" s="8" t="s">
        <v>24</v>
      </c>
      <c r="G141" s="46">
        <f t="shared" ref="G141" si="134">SUM(J141:U141)/12</f>
        <v>0</v>
      </c>
      <c r="H141" s="46">
        <f t="shared" ref="H141" si="135">SUM(J141:O141)/6</f>
        <v>0</v>
      </c>
      <c r="I141" s="46">
        <f t="shared" ref="I141" si="136">SUM(P141:U141)/6</f>
        <v>0</v>
      </c>
      <c r="J141" s="46">
        <v>0</v>
      </c>
      <c r="K141" s="46">
        <v>0</v>
      </c>
      <c r="L141" s="46">
        <v>0</v>
      </c>
      <c r="M141" s="46">
        <v>0</v>
      </c>
      <c r="N141" s="46">
        <v>0</v>
      </c>
      <c r="O141" s="46">
        <v>0</v>
      </c>
      <c r="P141" s="46">
        <v>0</v>
      </c>
      <c r="Q141" s="46">
        <v>0</v>
      </c>
      <c r="R141" s="46">
        <v>0</v>
      </c>
      <c r="S141" s="46">
        <v>0</v>
      </c>
      <c r="T141" s="46">
        <v>0</v>
      </c>
      <c r="U141" s="46">
        <v>0</v>
      </c>
    </row>
    <row r="142" spans="1:21" ht="12.75" hidden="1">
      <c r="A142" s="88"/>
      <c r="B142" s="89"/>
      <c r="C142" s="89"/>
      <c r="D142" s="90"/>
      <c r="E142" s="11" t="s">
        <v>22</v>
      </c>
      <c r="F142" s="12" t="s">
        <v>24</v>
      </c>
      <c r="G142" s="13">
        <f>G138+G139+G140+G141</f>
        <v>37.885185000000007</v>
      </c>
      <c r="H142" s="13">
        <f t="shared" ref="H142" si="137">H138+H139+H140+H141</f>
        <v>20.815597000000004</v>
      </c>
      <c r="I142" s="13">
        <f t="shared" ref="I142" si="138">I138+I139+I140+I141</f>
        <v>17.069588</v>
      </c>
      <c r="J142" s="13">
        <f>SUM(J138:J141)</f>
        <v>5.0132570000000003</v>
      </c>
      <c r="K142" s="13">
        <f t="shared" ref="K142:U142" si="139">SUM(K138:K141)</f>
        <v>4.0112860000000001</v>
      </c>
      <c r="L142" s="13">
        <f t="shared" si="139"/>
        <v>4.2924369999999996</v>
      </c>
      <c r="M142" s="13">
        <f t="shared" si="139"/>
        <v>3.1116980000000001</v>
      </c>
      <c r="N142" s="13">
        <f t="shared" si="139"/>
        <v>2.661988</v>
      </c>
      <c r="O142" s="13">
        <f t="shared" si="139"/>
        <v>1.7249310000000002</v>
      </c>
      <c r="P142" s="13">
        <f t="shared" si="139"/>
        <v>1.496427</v>
      </c>
      <c r="Q142" s="13">
        <f t="shared" si="139"/>
        <v>1.6203730000000001</v>
      </c>
      <c r="R142" s="13">
        <f t="shared" si="139"/>
        <v>2.4518960000000001</v>
      </c>
      <c r="S142" s="13">
        <f t="shared" si="139"/>
        <v>3.580892</v>
      </c>
      <c r="T142" s="13">
        <f t="shared" si="139"/>
        <v>3.42</v>
      </c>
      <c r="U142" s="13">
        <f t="shared" si="139"/>
        <v>4.5</v>
      </c>
    </row>
    <row r="143" spans="1:21" ht="12">
      <c r="A143" s="33"/>
      <c r="B143" s="33"/>
      <c r="C143" s="33"/>
      <c r="D143" s="33"/>
      <c r="E143" s="34"/>
      <c r="F143" s="35"/>
      <c r="G143" s="36"/>
      <c r="H143" s="36"/>
      <c r="I143" s="36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</row>
    <row r="144" spans="1:21" ht="12">
      <c r="A144" s="33"/>
      <c r="B144" s="33"/>
      <c r="C144" s="33"/>
      <c r="D144" s="33"/>
      <c r="E144" s="34"/>
      <c r="F144" s="35"/>
      <c r="G144" s="36"/>
      <c r="H144" s="53">
        <f>G21-G144</f>
        <v>583.11</v>
      </c>
      <c r="I144" s="36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</row>
    <row r="145" spans="1:21" ht="12">
      <c r="A145" s="33"/>
      <c r="B145" s="33"/>
      <c r="C145" s="33"/>
      <c r="D145" s="33"/>
      <c r="E145" s="34"/>
      <c r="F145" s="35"/>
      <c r="G145" s="36"/>
      <c r="H145" s="53">
        <v>3.7469395719263332</v>
      </c>
      <c r="I145" s="36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</row>
    <row r="147" spans="1:21" ht="18.75">
      <c r="A147"/>
      <c r="B147"/>
      <c r="C147" s="98" t="s">
        <v>36</v>
      </c>
      <c r="D147" s="98"/>
      <c r="E147" s="98"/>
      <c r="F147" s="98"/>
      <c r="G147" s="98"/>
      <c r="H147" s="39"/>
      <c r="I147" s="39"/>
      <c r="J147" s="40"/>
      <c r="K147" s="38"/>
      <c r="L147" s="38"/>
      <c r="M147" s="38"/>
      <c r="N147" s="38"/>
      <c r="O147" s="96" t="s">
        <v>37</v>
      </c>
      <c r="P147" s="96"/>
      <c r="Q147" s="96"/>
      <c r="R147" s="96"/>
      <c r="S147" s="96"/>
      <c r="T147" s="96"/>
      <c r="U147"/>
    </row>
    <row r="148" spans="1:21" ht="18.75">
      <c r="A148"/>
      <c r="B148"/>
      <c r="C148" s="38"/>
      <c r="D148" s="38"/>
      <c r="E148" s="38"/>
      <c r="F148" s="38"/>
      <c r="G148" s="39"/>
      <c r="H148" s="39"/>
      <c r="I148" s="39"/>
      <c r="J148" s="40"/>
      <c r="K148" s="38"/>
      <c r="L148" s="38"/>
      <c r="M148" s="38"/>
      <c r="N148" s="38"/>
      <c r="O148" s="48"/>
      <c r="P148" s="48"/>
      <c r="Q148" s="48"/>
      <c r="R148" s="48"/>
      <c r="S148" s="38"/>
      <c r="T148"/>
      <c r="U148"/>
    </row>
    <row r="149" spans="1:21" ht="18.75" customHeight="1">
      <c r="A149"/>
      <c r="B149"/>
      <c r="C149" s="97" t="s">
        <v>38</v>
      </c>
      <c r="D149" s="97"/>
      <c r="E149" s="97"/>
      <c r="F149" s="97"/>
      <c r="G149" s="97"/>
      <c r="H149" s="97"/>
      <c r="I149" s="97"/>
      <c r="J149" s="40"/>
      <c r="K149" s="38"/>
      <c r="L149" s="38"/>
      <c r="M149" s="38"/>
      <c r="N149" s="38"/>
      <c r="O149" s="96" t="s">
        <v>39</v>
      </c>
      <c r="P149" s="96"/>
      <c r="Q149" s="96"/>
      <c r="R149" s="96"/>
      <c r="S149" s="96"/>
      <c r="T149" s="96"/>
      <c r="U149"/>
    </row>
    <row r="150" spans="1:21" ht="18.75">
      <c r="A150"/>
      <c r="B150"/>
      <c r="C150" s="38"/>
      <c r="D150" s="38"/>
      <c r="E150" s="38"/>
      <c r="F150" s="38"/>
      <c r="G150" s="39"/>
      <c r="H150" s="39"/>
      <c r="I150" s="39"/>
      <c r="J150" s="40"/>
      <c r="K150" s="38"/>
      <c r="L150" s="38"/>
      <c r="M150" s="38"/>
      <c r="N150" s="38"/>
      <c r="O150" s="48"/>
      <c r="P150" s="48"/>
      <c r="Q150" s="48"/>
      <c r="R150" s="48"/>
      <c r="S150" s="38"/>
      <c r="T150"/>
      <c r="U150"/>
    </row>
    <row r="151" spans="1:21" ht="31.5" customHeight="1">
      <c r="C151" s="47"/>
      <c r="D151" s="47"/>
      <c r="E151" s="47"/>
      <c r="F151" s="47"/>
      <c r="G151" s="51" t="s">
        <v>44</v>
      </c>
      <c r="H151" s="39"/>
      <c r="I151" s="39"/>
      <c r="J151" s="40"/>
      <c r="K151" s="38"/>
      <c r="L151" s="38"/>
      <c r="M151" s="38"/>
      <c r="N151" s="38"/>
      <c r="O151" s="49"/>
      <c r="P151" s="49"/>
      <c r="Q151" s="49"/>
      <c r="R151" s="49"/>
      <c r="S151" s="47"/>
      <c r="T151" s="48" t="s">
        <v>45</v>
      </c>
    </row>
    <row r="152" spans="1:21">
      <c r="C152"/>
      <c r="D152"/>
      <c r="E152"/>
      <c r="G152"/>
      <c r="H152"/>
      <c r="I152"/>
      <c r="J152"/>
      <c r="K152" s="32"/>
      <c r="L152"/>
      <c r="M152"/>
      <c r="N152"/>
      <c r="O152"/>
      <c r="P152"/>
      <c r="Q152"/>
      <c r="R152"/>
      <c r="S152"/>
    </row>
  </sheetData>
  <mergeCells count="65">
    <mergeCell ref="C149:I149"/>
    <mergeCell ref="A127:D131"/>
    <mergeCell ref="A132:U132"/>
    <mergeCell ref="A133:D137"/>
    <mergeCell ref="A138:D142"/>
    <mergeCell ref="C147:G147"/>
    <mergeCell ref="O147:T147"/>
    <mergeCell ref="O149:T149"/>
    <mergeCell ref="A122:D126"/>
    <mergeCell ref="A100:D104"/>
    <mergeCell ref="A61:D65"/>
    <mergeCell ref="A66:U66"/>
    <mergeCell ref="A67:D71"/>
    <mergeCell ref="A72:D76"/>
    <mergeCell ref="A77:U77"/>
    <mergeCell ref="A78:D82"/>
    <mergeCell ref="A83:D87"/>
    <mergeCell ref="A88:U88"/>
    <mergeCell ref="A89:D93"/>
    <mergeCell ref="A94:D98"/>
    <mergeCell ref="A99:U99"/>
    <mergeCell ref="A105:D109"/>
    <mergeCell ref="A110:U110"/>
    <mergeCell ref="A111:D115"/>
    <mergeCell ref="A116:D120"/>
    <mergeCell ref="A121:U121"/>
    <mergeCell ref="A56:D60"/>
    <mergeCell ref="A28:D32"/>
    <mergeCell ref="A33:U33"/>
    <mergeCell ref="A34:D38"/>
    <mergeCell ref="A39:D43"/>
    <mergeCell ref="A44:U44"/>
    <mergeCell ref="A45:D49"/>
    <mergeCell ref="A50:D54"/>
    <mergeCell ref="A55:U55"/>
    <mergeCell ref="R1:U1"/>
    <mergeCell ref="N2:U2"/>
    <mergeCell ref="N3:U3"/>
    <mergeCell ref="N4:U4"/>
    <mergeCell ref="N5:U5"/>
    <mergeCell ref="A11:U11"/>
    <mergeCell ref="A12:D16"/>
    <mergeCell ref="A17:D21"/>
    <mergeCell ref="A22:U22"/>
    <mergeCell ref="U9:U10"/>
    <mergeCell ref="H9:H10"/>
    <mergeCell ref="I9:I10"/>
    <mergeCell ref="P9:P10"/>
    <mergeCell ref="A9:D10"/>
    <mergeCell ref="E9:E10"/>
    <mergeCell ref="F9:F10"/>
    <mergeCell ref="G9:G10"/>
    <mergeCell ref="J9:J10"/>
    <mergeCell ref="A7:U7"/>
    <mergeCell ref="A8:U8"/>
    <mergeCell ref="A23:D27"/>
    <mergeCell ref="Q9:Q10"/>
    <mergeCell ref="R9:R10"/>
    <mergeCell ref="S9:S10"/>
    <mergeCell ref="T9:T10"/>
    <mergeCell ref="K9:K10"/>
    <mergeCell ref="L9:L10"/>
    <mergeCell ref="M9:M10"/>
    <mergeCell ref="N9:N10"/>
    <mergeCell ref="O9:O10"/>
  </mergeCells>
  <pageMargins left="0.70866141732283472" right="0.70866141732283472" top="0.74803149606299213" bottom="0.74803149606299213" header="0.31496062992125984" footer="0.31496062992125984"/>
  <pageSetup paperSize="9" scale="6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 ТЭ</vt:lpstr>
      <vt:lpstr>'Заявка ТЭ'!Область_печати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kuzevanova</dc:creator>
  <cp:lastModifiedBy>PeledovA</cp:lastModifiedBy>
  <cp:lastPrinted>2014-12-15T05:49:30Z</cp:lastPrinted>
  <dcterms:created xsi:type="dcterms:W3CDTF">2013-11-25T03:59:45Z</dcterms:created>
  <dcterms:modified xsi:type="dcterms:W3CDTF">2014-12-25T10:42:21Z</dcterms:modified>
</cp:coreProperties>
</file>